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<sst xmlns="http://schemas.openxmlformats.org/spreadsheetml/2006/main" count="74" uniqueCount="26">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</sst>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0.59912691931005757</c:v>
                </c:pt>
                <c:pt idx="1">
                  <c:v>0.63014138054009816</c:v>
                </c:pt>
                <c:pt idx="2">
                  <c:v>0.56188903139481705</c:v>
                </c:pt>
                <c:pt idx="3">
                  <c:v>0.56166084883669343</c:v>
                </c:pt>
                <c:pt idx="4">
                  <c:v>0.55591322751595484</c:v>
                </c:pt>
                <c:pt idx="5">
                  <c:v>0.55103131971154073</c:v>
                </c:pt>
                <c:pt idx="6">
                  <c:v>0.54010496774554695</c:v>
                </c:pt>
                <c:pt idx="7">
                  <c:v>0.53712689224288446</c:v>
                </c:pt>
                <c:pt idx="8">
                  <c:v>0.54428568636186936</c:v>
                </c:pt>
                <c:pt idx="9">
                  <c:v>0.50546802570046878</c:v>
                </c:pt>
                <c:pt idx="10">
                  <c:v>0.4907336319322666</c:v>
                </c:pt>
                <c:pt idx="11">
                  <c:v>0.48263386434895494</c:v>
                </c:pt>
                <c:pt idx="12">
                  <c:v>0.48016864641545853</c:v>
                </c:pt>
                <c:pt idx="13">
                  <c:v>0.4700688140515995</c:v>
                </c:pt>
                <c:pt idx="14">
                  <c:v>0.49851022315123678</c:v>
                </c:pt>
                <c:pt idx="15">
                  <c:v>0.4553882854492145</c:v>
                </c:pt>
                <c:pt idx="16">
                  <c:v>0.45621734796854319</c:v>
                </c:pt>
                <c:pt idx="17">
                  <c:v>0.48117542616971387</c:v>
                </c:pt>
                <c:pt idx="18">
                  <c:v>0.46719136200960149</c:v>
                </c:pt>
                <c:pt idx="19">
                  <c:v>0.51590887484303238</c:v>
                </c:pt>
                <c:pt idx="20">
                  <c:v>0.48263824404672429</c:v>
                </c:pt>
                <c:pt idx="21">
                  <c:v>0.50467466949757311</c:v>
                </c:pt>
                <c:pt idx="22">
                  <c:v>0.49502276934738199</c:v>
                </c:pt>
                <c:pt idx="23">
                  <c:v>0.47379561971360068</c:v>
                </c:pt>
                <c:pt idx="24">
                  <c:v>0.47668901760078636</c:v>
                </c:pt>
                <c:pt idx="25">
                  <c:v>0.4494540748024225</c:v>
                </c:pt>
                <c:pt idx="26">
                  <c:v>0.43866841522607608</c:v>
                </c:pt>
                <c:pt idx="27">
                  <c:v>0.46128565188755338</c:v>
                </c:pt>
                <c:pt idx="28">
                  <c:v>0.44955747637380283</c:v>
                </c:pt>
                <c:pt idx="29">
                  <c:v>0.45395443642413741</c:v>
                </c:pt>
                <c:pt idx="30">
                  <c:v>0.4384554941287061</c:v>
                </c:pt>
                <c:pt idx="31">
                  <c:v>0.44530868639742893</c:v>
                </c:pt>
                <c:pt idx="32">
                  <c:v>0.42509988266532067</c:v>
                </c:pt>
                <c:pt idx="33">
                  <c:v>0.40513907893825379</c:v>
                </c:pt>
                <c:pt idx="34">
                  <c:v>0.40100695244303941</c:v>
                </c:pt>
                <c:pt idx="35">
                  <c:v>0.39398104296306424</c:v>
                </c:pt>
                <c:pt idx="36">
                  <c:v>0.39220944053213419</c:v>
                </c:pt>
                <c:pt idx="37">
                  <c:v>0.40082322866735748</c:v>
                </c:pt>
                <c:pt idx="38">
                  <c:v>0.5116618339299891</c:v>
                </c:pt>
                <c:pt idx="39">
                  <c:v>0.50613077504749948</c:v>
                </c:pt>
                <c:pt idx="40">
                  <c:v>0.46001044743063008</c:v>
                </c:pt>
                <c:pt idx="41">
                  <c:v>0.44064767585347192</c:v>
                </c:pt>
                <c:pt idx="42">
                  <c:v>0.45961800228121003</c:v>
                </c:pt>
                <c:pt idx="43">
                  <c:v>0.49973051614452968</c:v>
                </c:pt>
                <c:pt idx="44">
                  <c:v>0.4703271771250993</c:v>
                </c:pt>
                <c:pt idx="45">
                  <c:v>0.44679619920040764</c:v>
                </c:pt>
                <c:pt idx="46">
                  <c:v>0.44968147510317874</c:v>
                </c:pt>
                <c:pt idx="47">
                  <c:v>0.44118930922523825</c:v>
                </c:pt>
                <c:pt idx="48">
                  <c:v>0.44189488418406431</c:v>
                </c:pt>
                <c:pt idx="49">
                  <c:v>0.44917779775114464</c:v>
                </c:pt>
                <c:pt idx="50">
                  <c:v>0.44387560468280246</c:v>
                </c:pt>
                <c:pt idx="51">
                  <c:v>0.45074974663653206</c:v>
                </c:pt>
                <c:pt idx="52">
                  <c:v>0.44378344035573353</c:v>
                </c:pt>
                <c:pt idx="53">
                  <c:v>0.47392028815808096</c:v>
                </c:pt>
                <c:pt idx="54">
                  <c:v>0.47526309595146521</c:v>
                </c:pt>
                <c:pt idx="55">
                  <c:v>0.48028982835578354</c:v>
                </c:pt>
                <c:pt idx="56">
                  <c:v>0.53265493580738821</c:v>
                </c:pt>
                <c:pt idx="57">
                  <c:v>0.51955669068289512</c:v>
                </c:pt>
                <c:pt idx="58">
                  <c:v>0.50986590972388057</c:v>
                </c:pt>
                <c:pt idx="59">
                  <c:v>0.50385026421068835</c:v>
                </c:pt>
                <c:pt idx="60">
                  <c:v>0.50819118889788539</c:v>
                </c:pt>
                <c:pt idx="61">
                  <c:v>0.50906885030878102</c:v>
                </c:pt>
                <c:pt idx="62">
                  <c:v>0.50661209263729001</c:v>
                </c:pt>
                <c:pt idx="63">
                  <c:v>0.53367459011702656</c:v>
                </c:pt>
                <c:pt idx="64">
                  <c:v>0.54487746433018414</c:v>
                </c:pt>
                <c:pt idx="65">
                  <c:v>0.5497142357381819</c:v>
                </c:pt>
                <c:pt idx="66">
                  <c:v>0.57304487686130812</c:v>
                </c:pt>
                <c:pt idx="67">
                  <c:v>0.56255542431353678</c:v>
                </c:pt>
                <c:pt idx="68">
                  <c:v>0.55927270323767087</c:v>
                </c:pt>
                <c:pt idx="69">
                  <c:v>0.53589346999343779</c:v>
                </c:pt>
                <c:pt idx="70">
                  <c:v>0.53325642142516927</c:v>
                </c:pt>
                <c:pt idx="71">
                  <c:v>0.53516000242326267</c:v>
                </c:pt>
                <c:pt idx="72">
                  <c:v>0.53797785013767385</c:v>
                </c:pt>
                <c:pt idx="73">
                  <c:v>0.53233363715877557</c:v>
                </c:pt>
                <c:pt idx="74">
                  <c:v>0.53327556125811215</c:v>
                </c:pt>
                <c:pt idx="75">
                  <c:v>0.56778080452752</c:v>
                </c:pt>
                <c:pt idx="76">
                  <c:v>0.6438765239539932</c:v>
                </c:pt>
                <c:pt idx="77">
                  <c:v>0.57130329715471484</c:v>
                </c:pt>
                <c:pt idx="78">
                  <c:v>0.58606813547873937</c:v>
                </c:pt>
                <c:pt idx="79">
                  <c:v>0.58640915677108352</c:v>
                </c:pt>
                <c:pt idx="80">
                  <c:v>0.61619299530218341</c:v>
                </c:pt>
                <c:pt idx="81">
                  <c:v>0.52554276841134595</c:v>
                </c:pt>
                <c:pt idx="82">
                  <c:v>0.60236066905207053</c:v>
                </c:pt>
                <c:pt idx="83">
                  <c:v>0.59086160501407614</c:v>
                </c:pt>
                <c:pt idx="84">
                  <c:v>0.58834870551014939</c:v>
                </c:pt>
                <c:pt idx="85">
                  <c:v>0.54375956641720224</c:v>
                </c:pt>
                <c:pt idx="86">
                  <c:v>0.54873707029918017</c:v>
                </c:pt>
                <c:pt idx="87">
                  <c:v>0.59632367151775179</c:v>
                </c:pt>
                <c:pt idx="88">
                  <c:v>0.5820349332965995</c:v>
                </c:pt>
                <c:pt idx="89">
                  <c:v>0.64161427620505573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0.6260221218298071</c:v>
                </c:pt>
                <c:pt idx="1">
                  <c:v>0.6265186244472063</c:v>
                </c:pt>
                <c:pt idx="2">
                  <c:v>0.6372086811755292</c:v>
                </c:pt>
                <c:pt idx="3">
                  <c:v>0.62687160970944933</c:v>
                </c:pt>
                <c:pt idx="4">
                  <c:v>0.63996200812738269</c:v>
                </c:pt>
                <c:pt idx="5">
                  <c:v>0.63672412645270093</c:v>
                </c:pt>
                <c:pt idx="6">
                  <c:v>0.64477686836217984</c:v>
                </c:pt>
                <c:pt idx="7">
                  <c:v>0.66663247069268816</c:v>
                </c:pt>
                <c:pt idx="8">
                  <c:v>0.64362588799674425</c:v>
                </c:pt>
                <c:pt idx="9">
                  <c:v>0.64528121768613911</c:v>
                </c:pt>
                <c:pt idx="10">
                  <c:v>0.65331666782734832</c:v>
                </c:pt>
                <c:pt idx="11">
                  <c:v>0.70482417584817436</c:v>
                </c:pt>
                <c:pt idx="12">
                  <c:v>0.75227536562067854</c:v>
                </c:pt>
                <c:pt idx="13">
                  <c:v>0.6878783442823746</c:v>
                </c:pt>
                <c:pt idx="14">
                  <c:v>0.70067162512105563</c:v>
                </c:pt>
                <c:pt idx="15">
                  <c:v>0.63843518886795125</c:v>
                </c:pt>
                <c:pt idx="16">
                  <c:v>0.70135678966648463</c:v>
                </c:pt>
                <c:pt idx="17">
                  <c:v>0.68942893211935596</c:v>
                </c:pt>
                <c:pt idx="18">
                  <c:v>0.65345673199222076</c:v>
                </c:pt>
                <c:pt idx="19">
                  <c:v>0.60954491073814243</c:v>
                </c:pt>
                <c:pt idx="20">
                  <c:v>0.63206627830102102</c:v>
                </c:pt>
                <c:pt idx="21">
                  <c:v>0.66094804141516328</c:v>
                </c:pt>
                <c:pt idx="22">
                  <c:v>0.65848282912371636</c:v>
                </c:pt>
                <c:pt idx="23">
                  <c:v>0.80269611700858601</c:v>
                </c:pt>
                <c:pt idx="24">
                  <c:v>0.69748166951519486</c:v>
                </c:pt>
                <c:pt idx="25">
                  <c:v>0.68913274571455596</c:v>
                </c:pt>
                <c:pt idx="26">
                  <c:v>0.61576962859276219</c:v>
                </c:pt>
                <c:pt idx="27">
                  <c:v>0.6153972521939175</c:v>
                </c:pt>
                <c:pt idx="28">
                  <c:v>0.6154449153973931</c:v>
                </c:pt>
                <c:pt idx="29">
                  <c:v>0.63063853002681503</c:v>
                </c:pt>
                <c:pt idx="30">
                  <c:v>0.61901536261605317</c:v>
                </c:pt>
                <c:pt idx="31">
                  <c:v>0.59551225445692324</c:v>
                </c:pt>
                <c:pt idx="32">
                  <c:v>0.57841417676656692</c:v>
                </c:pt>
                <c:pt idx="33">
                  <c:v>0.56186049335495558</c:v>
                </c:pt>
                <c:pt idx="34">
                  <c:v>0.5591670448801338</c:v>
                </c:pt>
                <c:pt idx="35">
                  <c:v>0.56917125155018367</c:v>
                </c:pt>
                <c:pt idx="36">
                  <c:v>0.66476262155077559</c:v>
                </c:pt>
                <c:pt idx="37">
                  <c:v>0.73663091204928033</c:v>
                </c:pt>
                <c:pt idx="38">
                  <c:v>0.62633394467205339</c:v>
                </c:pt>
                <c:pt idx="39">
                  <c:v>0.54976151045885202</c:v>
                </c:pt>
                <c:pt idx="40">
                  <c:v>0.56001399805384744</c:v>
                </c:pt>
                <c:pt idx="41">
                  <c:v>0.65454717121356798</c:v>
                </c:pt>
                <c:pt idx="42">
                  <c:v>0.66802625412732086</c:v>
                </c:pt>
                <c:pt idx="43">
                  <c:v>0.67293948742198839</c:v>
                </c:pt>
                <c:pt idx="44">
                  <c:v>0.68563746240787848</c:v>
                </c:pt>
                <c:pt idx="45">
                  <c:v>0.66756107587176527</c:v>
                </c:pt>
                <c:pt idx="46">
                  <c:v>0.66659942687187712</c:v>
                </c:pt>
                <c:pt idx="47">
                  <c:v>0.63304482829474762</c:v>
                </c:pt>
                <c:pt idx="48">
                  <c:v>0.60832344089690804</c:v>
                </c:pt>
                <c:pt idx="49">
                  <c:v>0.64700882934633297</c:v>
                </c:pt>
                <c:pt idx="50">
                  <c:v>0.61677642667916499</c:v>
                </c:pt>
                <c:pt idx="51">
                  <c:v>0.63969833740168114</c:v>
                </c:pt>
                <c:pt idx="52">
                  <c:v>0.61757441614030761</c:v>
                </c:pt>
                <c:pt idx="53">
                  <c:v>0.60988249125271454</c:v>
                </c:pt>
                <c:pt idx="54">
                  <c:v>0.6111682282960309</c:v>
                </c:pt>
                <c:pt idx="55">
                  <c:v>0.62210585871907886</c:v>
                </c:pt>
                <c:pt idx="56">
                  <c:v>0.61593729059576441</c:v>
                </c:pt>
                <c:pt idx="57">
                  <c:v>0.61215804518512262</c:v>
                </c:pt>
                <c:pt idx="58">
                  <c:v>0.71168095357570471</c:v>
                </c:pt>
                <c:pt idx="59">
                  <c:v>0.72739679207333607</c:v>
                </c:pt>
                <c:pt idx="60">
                  <c:v>0.76093200064227406</c:v>
                </c:pt>
                <c:pt idx="61">
                  <c:v>0.76541644155621691</c:v>
                </c:pt>
                <c:pt idx="62">
                  <c:v>0.76553208124694139</c:v>
                </c:pt>
                <c:pt idx="63">
                  <c:v>0.71331089348661292</c:v>
                </c:pt>
                <c:pt idx="64">
                  <c:v>0.68719055533454176</c:v>
                </c:pt>
                <c:pt idx="65">
                  <c:v>0.71297770282550021</c:v>
                </c:pt>
                <c:pt idx="66">
                  <c:v>0.73361490337267399</c:v>
                </c:pt>
                <c:pt idx="67">
                  <c:v>0.71596666234796746</c:v>
                </c:pt>
                <c:pt idx="68">
                  <c:v>0.62533618207505925</c:v>
                </c:pt>
                <c:pt idx="69">
                  <c:v>0.70275523795484307</c:v>
                </c:pt>
                <c:pt idx="70">
                  <c:v>0.69686277366724581</c:v>
                </c:pt>
                <c:pt idx="71">
                  <c:v>0.70272641642586187</c:v>
                </c:pt>
                <c:pt idx="72">
                  <c:v>0.65645409398809351</c:v>
                </c:pt>
                <c:pt idx="73">
                  <c:v>0.6492197725421206</c:v>
                </c:pt>
                <c:pt idx="74">
                  <c:v>0.63529278026048663</c:v>
                </c:pt>
                <c:pt idx="75">
                  <c:v>0.62475541997604178</c:v>
                </c:pt>
                <c:pt idx="76">
                  <c:v>0.60346119763522854</c:v>
                </c:pt>
                <c:pt idx="77">
                  <c:v>0.60282332501420732</c:v>
                </c:pt>
                <c:pt idx="78">
                  <c:v>0.64422156915038431</c:v>
                </c:pt>
                <c:pt idx="79">
                  <c:v>0.6667146807217168</c:v>
                </c:pt>
                <c:pt idx="80">
                  <c:v>0.66712341225073546</c:v>
                </c:pt>
                <c:pt idx="81">
                  <c:v>0.60927583803774799</c:v>
                </c:pt>
                <c:pt idx="82">
                  <c:v>0.60371661126605392</c:v>
                </c:pt>
                <c:pt idx="83">
                  <c:v>0.62229825206956135</c:v>
                </c:pt>
                <c:pt idx="84">
                  <c:v>0.65999411614629566</c:v>
                </c:pt>
                <c:pt idx="85">
                  <c:v>0.63292030946484812</c:v>
                </c:pt>
                <c:pt idx="86">
                  <c:v>0.62820766314699428</c:v>
                </c:pt>
                <c:pt idx="87">
                  <c:v>0.64571449408374637</c:v>
                </c:pt>
                <c:pt idx="88">
                  <c:v>0.71165427939825787</c:v>
                </c:pt>
                <c:pt idx="89">
                  <c:v>0.67081676612563756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1.268569709650581</c:v>
                </c:pt>
                <c:pt idx="1">
                  <c:v>1.1737315939224258</c:v>
                </c:pt>
                <c:pt idx="2">
                  <c:v>1.2422970773907522</c:v>
                </c:pt>
                <c:pt idx="3">
                  <c:v>1.311463441948693</c:v>
                </c:pt>
                <c:pt idx="4">
                  <c:v>1.1067173197453948</c:v>
                </c:pt>
                <c:pt idx="5">
                  <c:v>1.0580474404991929</c:v>
                </c:pt>
                <c:pt idx="6">
                  <c:v>1.0148211711797468</c:v>
                </c:pt>
                <c:pt idx="7">
                  <c:v>1.0959915558846265</c:v>
                </c:pt>
                <c:pt idx="8">
                  <c:v>0.88342156548486672</c:v>
                </c:pt>
                <c:pt idx="9">
                  <c:v>1.0027726510376238</c:v>
                </c:pt>
                <c:pt idx="10">
                  <c:v>0.9418502261863374</c:v>
                </c:pt>
                <c:pt idx="11">
                  <c:v>0.91757765306500727</c:v>
                </c:pt>
                <c:pt idx="12">
                  <c:v>0.86701272504011562</c:v>
                </c:pt>
                <c:pt idx="13">
                  <c:v>0.97788265692140997</c:v>
                </c:pt>
                <c:pt idx="14">
                  <c:v>0.91496134634764947</c:v>
                </c:pt>
                <c:pt idx="15">
                  <c:v>0.94707819695042772</c:v>
                </c:pt>
                <c:pt idx="16">
                  <c:v>0.91666524644077396</c:v>
                </c:pt>
                <c:pt idx="17">
                  <c:v>0.83028011875169594</c:v>
                </c:pt>
                <c:pt idx="18">
                  <c:v>0.90652878592570607</c:v>
                </c:pt>
                <c:pt idx="19">
                  <c:v>0.91279331237837136</c:v>
                </c:pt>
                <c:pt idx="20">
                  <c:v>0.82018376612153288</c:v>
                </c:pt>
                <c:pt idx="21">
                  <c:v>0.6787400836692461</c:v>
                </c:pt>
                <c:pt idx="22">
                  <c:v>0.80758202248602895</c:v>
                </c:pt>
                <c:pt idx="23">
                  <c:v>0.81585478255844834</c:v>
                </c:pt>
                <c:pt idx="24">
                  <c:v>0.84393510274357542</c:v>
                </c:pt>
                <c:pt idx="25">
                  <c:v>0.79649201210970011</c:v>
                </c:pt>
                <c:pt idx="26">
                  <c:v>0.8209570445465727</c:v>
                </c:pt>
                <c:pt idx="27">
                  <c:v>0.79929299549456856</c:v>
                </c:pt>
                <c:pt idx="28">
                  <c:v>0.8555895933529627</c:v>
                </c:pt>
                <c:pt idx="29">
                  <c:v>0.8169317753822386</c:v>
                </c:pt>
                <c:pt idx="30">
                  <c:v>0.85152453166591002</c:v>
                </c:pt>
                <c:pt idx="31">
                  <c:v>0.8066228639064934</c:v>
                </c:pt>
                <c:pt idx="32">
                  <c:v>0.68968901765195456</c:v>
                </c:pt>
                <c:pt idx="33">
                  <c:v>0.62180902318814002</c:v>
                </c:pt>
                <c:pt idx="34">
                  <c:v>0.76712779730388136</c:v>
                </c:pt>
                <c:pt idx="35">
                  <c:v>0.78933573689890446</c:v>
                </c:pt>
                <c:pt idx="36">
                  <c:v>0.63428915020841203</c:v>
                </c:pt>
                <c:pt idx="37">
                  <c:v>0.69070960013591531</c:v>
                </c:pt>
                <c:pt idx="38">
                  <c:v>0.74183623028314893</c:v>
                </c:pt>
                <c:pt idx="39">
                  <c:v>0.73219310575715102</c:v>
                </c:pt>
                <c:pt idx="40">
                  <c:v>0.72310288375510545</c:v>
                </c:pt>
                <c:pt idx="41">
                  <c:v>0.88559286987504693</c:v>
                </c:pt>
                <c:pt idx="42">
                  <c:v>1.0289400865054441</c:v>
                </c:pt>
                <c:pt idx="43">
                  <c:v>1.2367043624452556</c:v>
                </c:pt>
                <c:pt idx="44">
                  <c:v>1.1994658677450294</c:v>
                </c:pt>
                <c:pt idx="45">
                  <c:v>1.1856736081670798</c:v>
                </c:pt>
                <c:pt idx="46">
                  <c:v>0.90444187784600105</c:v>
                </c:pt>
                <c:pt idx="47">
                  <c:v>0.89167649638912772</c:v>
                </c:pt>
                <c:pt idx="48">
                  <c:v>0.89257044305121236</c:v>
                </c:pt>
                <c:pt idx="49">
                  <c:v>0.80808914653547448</c:v>
                </c:pt>
                <c:pt idx="50">
                  <c:v>0.78586116103566206</c:v>
                </c:pt>
                <c:pt idx="51">
                  <c:v>0.86884735565025584</c:v>
                </c:pt>
                <c:pt idx="52">
                  <c:v>1.0583914029621271</c:v>
                </c:pt>
                <c:pt idx="53">
                  <c:v>1.0117667260212975</c:v>
                </c:pt>
                <c:pt idx="54">
                  <c:v>0.92800761071981219</c:v>
                </c:pt>
                <c:pt idx="55">
                  <c:v>1.0928500172517719</c:v>
                </c:pt>
                <c:pt idx="56">
                  <c:v>0.81553068548773999</c:v>
                </c:pt>
                <c:pt idx="57">
                  <c:v>0.842697268923292</c:v>
                </c:pt>
                <c:pt idx="58">
                  <c:v>0.86653319505846937</c:v>
                </c:pt>
                <c:pt idx="59">
                  <c:v>0.81071303670894823</c:v>
                </c:pt>
                <c:pt idx="60">
                  <c:v>0.6167327862513251</c:v>
                </c:pt>
                <c:pt idx="61">
                  <c:v>0.64187141342339049</c:v>
                </c:pt>
                <c:pt idx="62">
                  <c:v>0.58252026097192655</c:v>
                </c:pt>
                <c:pt idx="63">
                  <c:v>0.7378915837035761</c:v>
                </c:pt>
                <c:pt idx="64">
                  <c:v>1.0048543407883872</c:v>
                </c:pt>
                <c:pt idx="65">
                  <c:v>0.92581664742894765</c:v>
                </c:pt>
                <c:pt idx="66">
                  <c:v>0.75960391998258692</c:v>
                </c:pt>
                <c:pt idx="67">
                  <c:v>0.83683086638610749</c:v>
                </c:pt>
                <c:pt idx="68">
                  <c:v>0.88882354945566611</c:v>
                </c:pt>
                <c:pt idx="69">
                  <c:v>0.68265033261793862</c:v>
                </c:pt>
                <c:pt idx="70">
                  <c:v>0.78326780539207475</c:v>
                </c:pt>
                <c:pt idx="71">
                  <c:v>0.91291623514474918</c:v>
                </c:pt>
                <c:pt idx="72">
                  <c:v>1.0486116336092404</c:v>
                </c:pt>
                <c:pt idx="73">
                  <c:v>1.0764750268475112</c:v>
                </c:pt>
                <c:pt idx="74">
                  <c:v>0.83203323273263941</c:v>
                </c:pt>
                <c:pt idx="75">
                  <c:v>0.63122715716453948</c:v>
                </c:pt>
                <c:pt idx="76">
                  <c:v>0.75931585894743181</c:v>
                </c:pt>
                <c:pt idx="77">
                  <c:v>1.0626514657535049</c:v>
                </c:pt>
                <c:pt idx="78">
                  <c:v>1.1233732980207356</c:v>
                </c:pt>
                <c:pt idx="79">
                  <c:v>1.0589960724119736</c:v>
                </c:pt>
                <c:pt idx="80">
                  <c:v>0.95429468693661557</c:v>
                </c:pt>
                <c:pt idx="81">
                  <c:v>0.91883562529855134</c:v>
                </c:pt>
                <c:pt idx="82">
                  <c:v>1.0117899546297437</c:v>
                </c:pt>
                <c:pt idx="83">
                  <c:v>1.0377861733337186</c:v>
                </c:pt>
                <c:pt idx="84">
                  <c:v>0.91200157399118187</c:v>
                </c:pt>
                <c:pt idx="85">
                  <c:v>1.0279818932302471</c:v>
                </c:pt>
                <c:pt idx="86">
                  <c:v>1.2963993758239005</c:v>
                </c:pt>
                <c:pt idx="87">
                  <c:v>1.141048115072367</c:v>
                </c:pt>
                <c:pt idx="88">
                  <c:v>1.22032278945991</c:v>
                </c:pt>
                <c:pt idx="89">
                  <c:v>1.1029234518444491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1.6404630810199974</c:v>
                </c:pt>
                <c:pt idx="1">
                  <c:v>1.472422328390367</c:v>
                </c:pt>
                <c:pt idx="2">
                  <c:v>1.4980379766840675</c:v>
                </c:pt>
                <c:pt idx="3">
                  <c:v>1.7119307368712928</c:v>
                </c:pt>
                <c:pt idx="4">
                  <c:v>1.6588519575790541</c:v>
                </c:pt>
                <c:pt idx="5">
                  <c:v>1.7365753653872307</c:v>
                </c:pt>
                <c:pt idx="6">
                  <c:v>2.2681005753823582</c:v>
                </c:pt>
                <c:pt idx="7">
                  <c:v>1.6321501455492977</c:v>
                </c:pt>
                <c:pt idx="8">
                  <c:v>1.5508587989973721</c:v>
                </c:pt>
                <c:pt idx="9">
                  <c:v>1.5847666581145994</c:v>
                </c:pt>
                <c:pt idx="10">
                  <c:v>1.5299849087752784</c:v>
                </c:pt>
                <c:pt idx="11">
                  <c:v>1.6516853384708858</c:v>
                </c:pt>
                <c:pt idx="12">
                  <c:v>1.8120626723797173</c:v>
                </c:pt>
                <c:pt idx="13">
                  <c:v>1.6203668635900426</c:v>
                </c:pt>
                <c:pt idx="14">
                  <c:v>1.3614762316524422</c:v>
                </c:pt>
                <c:pt idx="15">
                  <c:v>1.5104388180153787</c:v>
                </c:pt>
                <c:pt idx="16">
                  <c:v>1.5113807020303822</c:v>
                </c:pt>
                <c:pt idx="17">
                  <c:v>1.7818662727466248</c:v>
                </c:pt>
                <c:pt idx="18">
                  <c:v>1.6964794701918462</c:v>
                </c:pt>
                <c:pt idx="19">
                  <c:v>1.6440021787742074</c:v>
                </c:pt>
                <c:pt idx="20">
                  <c:v>1.6017378337325043</c:v>
                </c:pt>
                <c:pt idx="21">
                  <c:v>1.672283384059791</c:v>
                </c:pt>
                <c:pt idx="22">
                  <c:v>1.8912019488621108</c:v>
                </c:pt>
                <c:pt idx="23">
                  <c:v>1.8274622017495168</c:v>
                </c:pt>
                <c:pt idx="24">
                  <c:v>1.6467037503618549</c:v>
                </c:pt>
                <c:pt idx="25">
                  <c:v>1.5889803080094713</c:v>
                </c:pt>
                <c:pt idx="26">
                  <c:v>1.6883311355900339</c:v>
                </c:pt>
                <c:pt idx="27">
                  <c:v>1.5282584528964549</c:v>
                </c:pt>
                <c:pt idx="28">
                  <c:v>1.4820137316820452</c:v>
                </c:pt>
                <c:pt idx="29">
                  <c:v>1.335572150732123</c:v>
                </c:pt>
                <c:pt idx="30">
                  <c:v>1.864107724719219</c:v>
                </c:pt>
                <c:pt idx="31">
                  <c:v>1.9159286423409447</c:v>
                </c:pt>
                <c:pt idx="32">
                  <c:v>1.695390874521534</c:v>
                </c:pt>
                <c:pt idx="33">
                  <c:v>1.8472111411711245</c:v>
                </c:pt>
                <c:pt idx="34">
                  <c:v>1.5046005740277213</c:v>
                </c:pt>
                <c:pt idx="35">
                  <c:v>1.5171377489522733</c:v>
                </c:pt>
                <c:pt idx="36">
                  <c:v>1.7695924501127538</c:v>
                </c:pt>
                <c:pt idx="37">
                  <c:v>1.5175756803373879</c:v>
                </c:pt>
                <c:pt idx="38">
                  <c:v>1.3868499551236417</c:v>
                </c:pt>
                <c:pt idx="39">
                  <c:v>1.7946840849248591</c:v>
                </c:pt>
                <c:pt idx="40">
                  <c:v>1.8478669273271255</c:v>
                </c:pt>
                <c:pt idx="41">
                  <c:v>1.4608875707608453</c:v>
                </c:pt>
                <c:pt idx="42">
                  <c:v>1.3267349362725629</c:v>
                </c:pt>
                <c:pt idx="43">
                  <c:v>1.3360734084548984</c:v>
                </c:pt>
                <c:pt idx="44">
                  <c:v>1.2856319279061763</c:v>
                </c:pt>
                <c:pt idx="45">
                  <c:v>1.5353925041062708</c:v>
                </c:pt>
                <c:pt idx="46">
                  <c:v>1.5592958584298067</c:v>
                </c:pt>
                <c:pt idx="47">
                  <c:v>1.5200211493961349</c:v>
                </c:pt>
                <c:pt idx="48">
                  <c:v>1.6891363908882844</c:v>
                </c:pt>
                <c:pt idx="49">
                  <c:v>1.6352965656482998</c:v>
                </c:pt>
                <c:pt idx="50">
                  <c:v>1.8045158691220682</c:v>
                </c:pt>
                <c:pt idx="51">
                  <c:v>1.3948709590510586</c:v>
                </c:pt>
                <c:pt idx="52">
                  <c:v>1.4417047083333139</c:v>
                </c:pt>
                <c:pt idx="53">
                  <c:v>1.3186621256125095</c:v>
                </c:pt>
                <c:pt idx="54">
                  <c:v>1.3359571072255263</c:v>
                </c:pt>
                <c:pt idx="55">
                  <c:v>1.268534101519478</c:v>
                </c:pt>
                <c:pt idx="56">
                  <c:v>1.4371926568911437</c:v>
                </c:pt>
                <c:pt idx="57">
                  <c:v>1.8160998860533923</c:v>
                </c:pt>
                <c:pt idx="58">
                  <c:v>1.5855572099757616</c:v>
                </c:pt>
                <c:pt idx="59">
                  <c:v>1.3987066283424499</c:v>
                </c:pt>
                <c:pt idx="60">
                  <c:v>1.5515816361082202</c:v>
                </c:pt>
                <c:pt idx="61">
                  <c:v>2.0366940653410439</c:v>
                </c:pt>
                <c:pt idx="62">
                  <c:v>1.6634699356085658</c:v>
                </c:pt>
                <c:pt idx="63">
                  <c:v>1.7576028798424252</c:v>
                </c:pt>
                <c:pt idx="64">
                  <c:v>2.1667512472117041</c:v>
                </c:pt>
                <c:pt idx="65">
                  <c:v>2.7867099687765307</c:v>
                </c:pt>
                <c:pt idx="66">
                  <c:v>2.3355615472638283</c:v>
                </c:pt>
                <c:pt idx="67">
                  <c:v>2.3345346919885372</c:v>
                </c:pt>
                <c:pt idx="68">
                  <c:v>2.0942450863489972</c:v>
                </c:pt>
                <c:pt idx="69">
                  <c:v>1.9836234069048109</c:v>
                </c:pt>
                <c:pt idx="70">
                  <c:v>1.7114931609675059</c:v>
                </c:pt>
                <c:pt idx="71">
                  <c:v>1.6286107725172334</c:v>
                </c:pt>
                <c:pt idx="72">
                  <c:v>1.7074089913205763</c:v>
                </c:pt>
                <c:pt idx="73">
                  <c:v>1.6601577292430603</c:v>
                </c:pt>
                <c:pt idx="74">
                  <c:v>1.7337888454198931</c:v>
                </c:pt>
                <c:pt idx="75">
                  <c:v>1.5632552563948625</c:v>
                </c:pt>
                <c:pt idx="76">
                  <c:v>1.7363503370449278</c:v>
                </c:pt>
                <c:pt idx="77">
                  <c:v>1.7282784849187525</c:v>
                </c:pt>
                <c:pt idx="78">
                  <c:v>1.6571998105933163</c:v>
                </c:pt>
                <c:pt idx="79">
                  <c:v>1.8037372674122969</c:v>
                </c:pt>
                <c:pt idx="80">
                  <c:v>1.7162575821101234</c:v>
                </c:pt>
                <c:pt idx="81">
                  <c:v>1.4112102457081019</c:v>
                </c:pt>
                <c:pt idx="82">
                  <c:v>1.446136176577558</c:v>
                </c:pt>
                <c:pt idx="83">
                  <c:v>1.4280598140156422</c:v>
                </c:pt>
                <c:pt idx="84">
                  <c:v>1.589254946933665</c:v>
                </c:pt>
                <c:pt idx="85">
                  <c:v>1.722285428227543</c:v>
                </c:pt>
                <c:pt idx="86">
                  <c:v>1.4276510528703761</c:v>
                </c:pt>
                <c:pt idx="87">
                  <c:v>1.8363619083943969</c:v>
                </c:pt>
                <c:pt idx="88">
                  <c:v>1.8040253149065324</c:v>
                </c:pt>
                <c:pt idx="89">
                  <c:v>1.8838616674422204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19048"/>
        <c:axId val="218220224"/>
      </c:scatterChart>
      <c:valAx>
        <c:axId val="2182190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220224"/>
        <c:crosses val="autoZero"/>
        <c:crossBetween val="midCat"/>
      </c:valAx>
      <c:valAx>
        <c:axId val="21822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219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15.25</v>
      </c>
      <c r="C2">
        <v>0.58490001999999996</v>
      </c>
      <c r="D2">
        <v>423.54901123000002</v>
      </c>
      <c r="E2">
        <v>1.0131000299999999</v>
      </c>
      <c r="F2">
        <v>553.13702393000005</v>
      </c>
      <c r="G2">
        <v>1.1611000300000001</v>
      </c>
      <c r="H2">
        <v>876.11199951000003</v>
      </c>
      <c r="J2" s="2">
        <f>TREND(Calibration!$A$2:$A$4,Calibration!$B$2:$B$4,C2)</f>
        <v>382.69323958041525</v>
      </c>
      <c r="K2" s="2">
        <f>TREND(Calibration!$A$2:$A$4,Calibration!$C$2:$C$4,E2)</f>
        <v>388.08668509540939</v>
      </c>
      <c r="L2" s="2">
        <f>TREND(Calibration!$A$2:$A$4,Calibration!$D$2:$D$4,G2)</f>
        <v>426.92593225687568</v>
      </c>
      <c r="N2" s="2">
        <f>AVERAGE(J2:J409)</f>
        <v>380.02299118906205</v>
      </c>
    </row>
    <row r="3" spans="1:14" x14ac:dyDescent="0.25">
      <c r="A3">
        <v>3372</v>
      </c>
      <c r="B3">
        <v>15.260000229999999</v>
      </c>
      <c r="C3">
        <v>0.58219999</v>
      </c>
      <c r="D3">
        <v>490.01199341</v>
      </c>
      <c r="E3">
        <v>1.0115000000000001</v>
      </c>
      <c r="F3">
        <v>1086.5949707</v>
      </c>
      <c r="G3">
        <v>1.1621999700000001</v>
      </c>
      <c r="H3">
        <v>822.27600098000005</v>
      </c>
      <c r="J3" s="2">
        <f>TREND(Calibration!$A$2:$A$4,Calibration!$B$2:$B$4,C3)</f>
        <v>381.02552282816362</v>
      </c>
      <c r="K3" s="2">
        <f>TREND(Calibration!$A$2:$A$4,Calibration!$C$2:$C$4,E3)</f>
        <v>387.44123990859435</v>
      </c>
      <c r="L3" s="2">
        <f>TREND(Calibration!$A$2:$A$4,Calibration!$D$2:$D$4,G3)</f>
        <v>427.38075500393518</v>
      </c>
    </row>
    <row r="4" spans="1:14" x14ac:dyDescent="0.25">
      <c r="A4">
        <v>8373</v>
      </c>
      <c r="B4">
        <v>15.100999829999999</v>
      </c>
      <c r="C4">
        <v>0.58969998000000001</v>
      </c>
      <c r="D4">
        <v>786.02398682</v>
      </c>
      <c r="E4">
        <v>1.00989997</v>
      </c>
      <c r="F4">
        <v>1150.26501465</v>
      </c>
      <c r="G4">
        <v>1.1589000199999999</v>
      </c>
      <c r="H4">
        <v>823.14697265999996</v>
      </c>
      <c r="J4" s="2">
        <f>TREND(Calibration!$A$2:$A$4,Calibration!$B$2:$B$4,C4)</f>
        <v>385.65801171336847</v>
      </c>
      <c r="K4" s="2">
        <f>TREND(Calibration!$A$2:$A$4,Calibration!$C$2:$C$4,E4)</f>
        <v>386.7957947217792</v>
      </c>
      <c r="L4" s="2">
        <f>TREND(Calibration!$A$2:$A$4,Calibration!$D$2:$D$4,G4)</f>
        <v>426.01623300804545</v>
      </c>
    </row>
    <row r="5" spans="1:14" x14ac:dyDescent="0.25">
      <c r="A5">
        <v>13372</v>
      </c>
      <c r="B5">
        <v>14.87699986</v>
      </c>
      <c r="C5">
        <v>0.57889997999999998</v>
      </c>
      <c r="D5">
        <v>904.02398682</v>
      </c>
      <c r="E5">
        <v>1.2848000500000001</v>
      </c>
      <c r="F5">
        <v>1341.9899902300001</v>
      </c>
      <c r="G5">
        <v>1.1599999700000001</v>
      </c>
      <c r="H5">
        <v>9.9000003020963209E+37</v>
      </c>
      <c r="J5" s="2">
        <f>TREND(Calibration!$A$2:$A$4,Calibration!$B$2:$B$4,C5)</f>
        <v>378.98721882428299</v>
      </c>
      <c r="K5" s="2">
        <f>TREND(Calibration!$A$2:$A$4,Calibration!$C$2:$C$4,E5)</f>
        <v>497.68929890050788</v>
      </c>
      <c r="L5" s="2">
        <f>TREND(Calibration!$A$2:$A$4,Calibration!$D$2:$D$4,G5)</f>
        <v>426.47105989008276</v>
      </c>
    </row>
    <row r="6" spans="1:14" x14ac:dyDescent="0.25">
      <c r="A6">
        <v>18377</v>
      </c>
      <c r="B6">
        <v>14.75300026</v>
      </c>
      <c r="C6">
        <v>0.57509999999999994</v>
      </c>
      <c r="D6">
        <v>338.62899779999998</v>
      </c>
      <c r="E6">
        <v>1.0266</v>
      </c>
      <c r="F6">
        <v>9.9000003020963209E+37</v>
      </c>
      <c r="G6">
        <v>1.15779996</v>
      </c>
      <c r="H6">
        <v>620.36401366999996</v>
      </c>
      <c r="J6" s="2">
        <f>TREND(Calibration!$A$2:$A$4,Calibration!$B$2:$B$4,C6)</f>
        <v>376.64010034625824</v>
      </c>
      <c r="K6" s="2">
        <f>TREND(Calibration!$A$2:$A$4,Calibration!$C$2:$C$4,E6)</f>
        <v>393.53251464776065</v>
      </c>
      <c r="L6" s="2">
        <f>TREND(Calibration!$A$2:$A$4,Calibration!$D$2:$D$4,G6)</f>
        <v>425.56136064125252</v>
      </c>
    </row>
    <row r="7" spans="1:14" x14ac:dyDescent="0.25">
      <c r="A7">
        <v>23374</v>
      </c>
      <c r="B7">
        <v>14.63300037</v>
      </c>
      <c r="C7">
        <v>0.58490001999999996</v>
      </c>
      <c r="D7">
        <v>681.79699706999997</v>
      </c>
      <c r="E7">
        <v>1.01259995</v>
      </c>
      <c r="F7">
        <v>1220.8170166</v>
      </c>
      <c r="G7">
        <v>1.1599999700000001</v>
      </c>
      <c r="H7">
        <v>1018.50097656</v>
      </c>
      <c r="J7" s="2">
        <f>TREND(Calibration!$A$2:$A$4,Calibration!$B$2:$B$4,C7)</f>
        <v>382.69323958041525</v>
      </c>
      <c r="K7" s="2">
        <f>TREND(Calibration!$A$2:$A$4,Calibration!$C$2:$C$4,E7)</f>
        <v>387.88495498470996</v>
      </c>
      <c r="L7" s="2">
        <f>TREND(Calibration!$A$2:$A$4,Calibration!$D$2:$D$4,G7)</f>
        <v>426.47105989008276</v>
      </c>
    </row>
    <row r="8" spans="1:14" x14ac:dyDescent="0.25">
      <c r="A8">
        <v>28378</v>
      </c>
      <c r="B8">
        <v>14.69799995</v>
      </c>
      <c r="C8">
        <v>0.58759998999999996</v>
      </c>
      <c r="D8">
        <v>803.96502685999997</v>
      </c>
      <c r="E8">
        <v>1.0331000100000001</v>
      </c>
      <c r="F8">
        <v>1065.5209960899999</v>
      </c>
      <c r="G8">
        <v>1.15779996</v>
      </c>
      <c r="H8">
        <v>935.11901854999996</v>
      </c>
      <c r="J8" s="2">
        <f>TREND(Calibration!$A$2:$A$4,Calibration!$B$2:$B$4,C8)</f>
        <v>384.36091927270638</v>
      </c>
      <c r="K8" s="2">
        <f>TREND(Calibration!$A$2:$A$4,Calibration!$C$2:$C$4,E8)</f>
        <v>396.1545905893056</v>
      </c>
      <c r="L8" s="2">
        <f>TREND(Calibration!$A$2:$A$4,Calibration!$D$2:$D$4,G8)</f>
        <v>425.56136064125252</v>
      </c>
    </row>
    <row r="9" spans="1:14" x14ac:dyDescent="0.25">
      <c r="A9">
        <v>33378</v>
      </c>
      <c r="B9">
        <v>14.817999840000001</v>
      </c>
      <c r="C9">
        <v>0.58859998000000002</v>
      </c>
      <c r="D9">
        <v>416.02899170000001</v>
      </c>
      <c r="E9">
        <v>1.02719998</v>
      </c>
      <c r="F9">
        <v>1023.31799316</v>
      </c>
      <c r="G9">
        <v>1.15840006</v>
      </c>
      <c r="H9">
        <v>987.74597168000003</v>
      </c>
      <c r="J9" s="2">
        <f>TREND(Calibration!$A$2:$A$4,Calibration!$B$2:$B$4,C9)</f>
        <v>384.97857910429497</v>
      </c>
      <c r="K9" s="2">
        <f>TREND(Calibration!$A$2:$A$4,Calibration!$C$2:$C$4,E9)</f>
        <v>393.77454398670136</v>
      </c>
      <c r="L9" s="2">
        <f>TREND(Calibration!$A$2:$A$4,Calibration!$D$2:$D$4,G9)</f>
        <v>425.80950065844468</v>
      </c>
    </row>
    <row r="10" spans="1:14" x14ac:dyDescent="0.25">
      <c r="A10">
        <v>38379</v>
      </c>
      <c r="B10">
        <v>15</v>
      </c>
      <c r="C10">
        <v>0.57840002000000001</v>
      </c>
      <c r="D10">
        <v>1120.3769531200001</v>
      </c>
      <c r="E10">
        <v>1.05630004</v>
      </c>
      <c r="F10">
        <v>1088.9770507799999</v>
      </c>
      <c r="G10">
        <v>1.15840006</v>
      </c>
      <c r="H10">
        <v>814.87298583999996</v>
      </c>
      <c r="J10" s="2">
        <f>TREND(Calibration!$A$2:$A$4,Calibration!$B$2:$B$4,C10)</f>
        <v>378.67841052679898</v>
      </c>
      <c r="K10" s="2">
        <f>TREND(Calibration!$A$2:$A$4,Calibration!$C$2:$C$4,E10)</f>
        <v>405.51338242287517</v>
      </c>
      <c r="L10" s="2">
        <f>TREND(Calibration!$A$2:$A$4,Calibration!$D$2:$D$4,G10)</f>
        <v>425.80950065844468</v>
      </c>
    </row>
    <row r="11" spans="1:14" x14ac:dyDescent="0.25">
      <c r="A11">
        <v>43379</v>
      </c>
      <c r="B11">
        <v>15.182000159999999</v>
      </c>
      <c r="C11">
        <v>0.59350002000000002</v>
      </c>
      <c r="D11">
        <v>621.94799805000002</v>
      </c>
      <c r="E11">
        <v>1.06120002</v>
      </c>
      <c r="F11">
        <v>815.54302978999999</v>
      </c>
      <c r="G11">
        <v>1.1573</v>
      </c>
      <c r="H11">
        <v>929.43103026999995</v>
      </c>
      <c r="J11" s="2">
        <f>TREND(Calibration!$A$2:$A$4,Calibration!$B$2:$B$4,C11)</f>
        <v>388.00516725135373</v>
      </c>
      <c r="K11" s="2">
        <f>TREND(Calibration!$A$2:$A$4,Calibration!$C$2:$C$4,E11)</f>
        <v>407.49001317760502</v>
      </c>
      <c r="L11" s="2">
        <f>TREND(Calibration!$A$2:$A$4,Calibration!$D$2:$D$4,G11)</f>
        <v>425.35462829165175</v>
      </c>
    </row>
    <row r="12" spans="1:14" x14ac:dyDescent="0.25">
      <c r="A12">
        <v>48379</v>
      </c>
      <c r="B12">
        <v>15.22399998</v>
      </c>
      <c r="C12">
        <v>0.58590001000000003</v>
      </c>
      <c r="D12">
        <v>815.78198241999996</v>
      </c>
      <c r="E12">
        <v>1.07360005</v>
      </c>
      <c r="F12">
        <v>907.93597411999997</v>
      </c>
      <c r="G12">
        <v>1.153</v>
      </c>
      <c r="H12">
        <v>894.76000977000001</v>
      </c>
      <c r="J12" s="2">
        <f>TREND(Calibration!$A$2:$A$4,Calibration!$B$2:$B$4,C12)</f>
        <v>383.31089941200383</v>
      </c>
      <c r="K12" s="2">
        <f>TREND(Calibration!$A$2:$A$4,Calibration!$C$2:$C$4,E12)</f>
        <v>412.49213168779738</v>
      </c>
      <c r="L12" s="2">
        <f>TREND(Calibration!$A$2:$A$4,Calibration!$D$2:$D$4,G12)</f>
        <v>423.57658784184929</v>
      </c>
    </row>
    <row r="13" spans="1:14" x14ac:dyDescent="0.25">
      <c r="A13">
        <v>53380</v>
      </c>
      <c r="B13">
        <v>15.12699986</v>
      </c>
      <c r="C13">
        <v>0.58380001999999998</v>
      </c>
      <c r="D13">
        <v>844.08502196999996</v>
      </c>
      <c r="E13">
        <v>1.06439996</v>
      </c>
      <c r="F13">
        <v>1198.4959716799999</v>
      </c>
      <c r="G13">
        <v>1.1513999699999999</v>
      </c>
      <c r="H13">
        <v>788.99798583999996</v>
      </c>
      <c r="J13" s="2">
        <f>TREND(Calibration!$A$2:$A$4,Calibration!$B$2:$B$4,C13)</f>
        <v>382.01380697134175</v>
      </c>
      <c r="K13" s="2">
        <f>TREND(Calibration!$A$2:$A$4,Calibration!$C$2:$C$4,E13)</f>
        <v>408.78085514375391</v>
      </c>
      <c r="L13" s="2">
        <f>TREND(Calibration!$A$2:$A$4,Calibration!$D$2:$D$4,G13)</f>
        <v>422.91497899047778</v>
      </c>
    </row>
    <row r="14" spans="1:14" x14ac:dyDescent="0.25">
      <c r="A14">
        <v>58381</v>
      </c>
      <c r="B14">
        <v>14.99699974</v>
      </c>
      <c r="C14">
        <v>0.58380001999999998</v>
      </c>
      <c r="D14">
        <v>889.71002196999996</v>
      </c>
      <c r="E14">
        <v>1.09140003</v>
      </c>
      <c r="F14">
        <v>1100.01794434</v>
      </c>
      <c r="G14">
        <v>1.1507999900000001</v>
      </c>
      <c r="H14">
        <v>854.85198975000003</v>
      </c>
      <c r="J14" s="2">
        <f>TREND(Calibration!$A$2:$A$4,Calibration!$B$2:$B$4,C14)</f>
        <v>382.01380697134175</v>
      </c>
      <c r="K14" s="2">
        <f>TREND(Calibration!$A$2:$A$4,Calibration!$C$2:$C$4,E14)</f>
        <v>419.67256668989444</v>
      </c>
      <c r="L14" s="2">
        <f>TREND(Calibration!$A$2:$A$4,Calibration!$D$2:$D$4,G14)</f>
        <v>422.66688859301911</v>
      </c>
    </row>
    <row r="15" spans="1:14" x14ac:dyDescent="0.25">
      <c r="A15">
        <v>63380</v>
      </c>
      <c r="B15">
        <v>14.885999679999999</v>
      </c>
      <c r="C15">
        <v>0.58429998000000005</v>
      </c>
      <c r="D15">
        <v>948.07598876999998</v>
      </c>
      <c r="E15">
        <v>1.1114000100000001</v>
      </c>
      <c r="F15">
        <v>957.01702881000006</v>
      </c>
      <c r="G15">
        <v>1.14810002</v>
      </c>
      <c r="H15">
        <v>767.11700439000003</v>
      </c>
      <c r="J15" s="2">
        <f>TREND(Calibration!$A$2:$A$4,Calibration!$B$2:$B$4,C15)</f>
        <v>382.32261526882576</v>
      </c>
      <c r="K15" s="2">
        <f>TREND(Calibration!$A$2:$A$4,Calibration!$C$2:$C$4,E15)</f>
        <v>427.74047218379064</v>
      </c>
      <c r="L15" s="2">
        <f>TREND(Calibration!$A$2:$A$4,Calibration!$D$2:$D$4,G15)</f>
        <v>421.5504569945881</v>
      </c>
    </row>
    <row r="16" spans="1:14" x14ac:dyDescent="0.25">
      <c r="A16">
        <v>68381</v>
      </c>
      <c r="B16">
        <v>14.76599979</v>
      </c>
      <c r="C16">
        <v>0.57569999000000005</v>
      </c>
      <c r="D16">
        <v>9.9000003020963209E+37</v>
      </c>
      <c r="E16">
        <v>1.1648999499999999</v>
      </c>
      <c r="F16">
        <v>340.62100220000002</v>
      </c>
      <c r="G16">
        <v>1.1503000299999999</v>
      </c>
      <c r="H16">
        <v>1283.6779785199999</v>
      </c>
      <c r="J16" s="2">
        <f>TREND(Calibration!$A$2:$A$4,Calibration!$B$2:$B$4,C16)</f>
        <v>377.01069377454741</v>
      </c>
      <c r="K16" s="2">
        <f>TREND(Calibration!$A$2:$A$4,Calibration!$C$2:$C$4,E16)</f>
        <v>449.32211675789085</v>
      </c>
      <c r="L16" s="2">
        <f>TREND(Calibration!$A$2:$A$4,Calibration!$D$2:$D$4,G16)</f>
        <v>422.46015624341828</v>
      </c>
    </row>
    <row r="17" spans="1:12" x14ac:dyDescent="0.25">
      <c r="A17">
        <v>73382</v>
      </c>
      <c r="B17">
        <v>14.73700047</v>
      </c>
      <c r="C17">
        <v>0.58050000999999996</v>
      </c>
      <c r="D17">
        <v>607.61700439000003</v>
      </c>
      <c r="E17">
        <v>1.1454000499999999</v>
      </c>
      <c r="F17">
        <v>880.93798828000001</v>
      </c>
      <c r="G17">
        <v>1.1497000500000001</v>
      </c>
      <c r="H17">
        <v>657.47601318</v>
      </c>
      <c r="J17" s="2">
        <f>TREND(Calibration!$A$2:$A$4,Calibration!$B$2:$B$4,C17)</f>
        <v>379.97550296746107</v>
      </c>
      <c r="K17" s="2">
        <f>TREND(Calibration!$A$2:$A$4,Calibration!$C$2:$C$4,E17)</f>
        <v>441.45594137469419</v>
      </c>
      <c r="L17" s="2">
        <f>TREND(Calibration!$A$2:$A$4,Calibration!$D$2:$D$4,G17)</f>
        <v>422.21206584595967</v>
      </c>
    </row>
    <row r="18" spans="1:12" x14ac:dyDescent="0.25">
      <c r="A18">
        <v>78382</v>
      </c>
      <c r="B18">
        <v>14.85700035</v>
      </c>
      <c r="C18">
        <v>0.57779997999999999</v>
      </c>
      <c r="D18">
        <v>1035.2419433600001</v>
      </c>
      <c r="E18">
        <v>1.11730003</v>
      </c>
      <c r="F18">
        <v>651.69598388999998</v>
      </c>
      <c r="G18">
        <v>1.1487000000000001</v>
      </c>
      <c r="H18">
        <v>836.17999268000005</v>
      </c>
      <c r="J18" s="2">
        <f>TREND(Calibration!$A$2:$A$4,Calibration!$B$2:$B$4,C18)</f>
        <v>378.30778621520949</v>
      </c>
      <c r="K18" s="2">
        <f>TREND(Calibration!$A$2:$A$4,Calibration!$C$2:$C$4,E18)</f>
        <v>430.120514752438</v>
      </c>
      <c r="L18" s="2">
        <f>TREND(Calibration!$A$2:$A$4,Calibration!$D$2:$D$4,G18)</f>
        <v>421.79854739204688</v>
      </c>
    </row>
    <row r="19" spans="1:12" x14ac:dyDescent="0.25">
      <c r="A19">
        <v>83382</v>
      </c>
      <c r="B19">
        <v>14.99400043</v>
      </c>
      <c r="C19">
        <v>0.57889997999999998</v>
      </c>
      <c r="D19">
        <v>961.76397704999999</v>
      </c>
      <c r="E19">
        <v>1.1395000200000001</v>
      </c>
      <c r="F19">
        <v>613.39898682</v>
      </c>
      <c r="G19">
        <v>1.1476000500000001</v>
      </c>
      <c r="H19">
        <v>862.88897704999999</v>
      </c>
      <c r="J19" s="2">
        <f>TREND(Calibration!$A$2:$A$4,Calibration!$B$2:$B$4,C19)</f>
        <v>378.98721882428299</v>
      </c>
      <c r="K19" s="2">
        <f>TREND(Calibration!$A$2:$A$4,Calibration!$C$2:$C$4,E19)</f>
        <v>439.07589477209007</v>
      </c>
      <c r="L19" s="2">
        <f>TREND(Calibration!$A$2:$A$4,Calibration!$D$2:$D$4,G19)</f>
        <v>421.34372051000963</v>
      </c>
    </row>
    <row r="20" spans="1:12" x14ac:dyDescent="0.25">
      <c r="A20">
        <v>88382</v>
      </c>
      <c r="B20">
        <v>15.14599991</v>
      </c>
      <c r="C20">
        <v>0.58270001000000005</v>
      </c>
      <c r="D20">
        <v>1026.86096191</v>
      </c>
      <c r="E20">
        <v>1.18859994</v>
      </c>
      <c r="F20">
        <v>656.84600829999999</v>
      </c>
      <c r="G20">
        <v>1.1497000500000001</v>
      </c>
      <c r="H20">
        <v>809.66699218999997</v>
      </c>
      <c r="J20" s="2">
        <f>TREND(Calibration!$A$2:$A$4,Calibration!$B$2:$B$4,C20)</f>
        <v>381.33436818560818</v>
      </c>
      <c r="K20" s="2">
        <f>TREND(Calibration!$A$2:$A$4,Calibration!$C$2:$C$4,E20)</f>
        <v>458.88259029467861</v>
      </c>
      <c r="L20" s="2">
        <f>TREND(Calibration!$A$2:$A$4,Calibration!$D$2:$D$4,G20)</f>
        <v>422.21206584595967</v>
      </c>
    </row>
    <row r="21" spans="1:12" x14ac:dyDescent="0.25">
      <c r="A21">
        <v>93382</v>
      </c>
      <c r="B21">
        <v>15.23400021</v>
      </c>
      <c r="C21">
        <v>0.57889997999999998</v>
      </c>
      <c r="D21">
        <v>1029.6750488299999</v>
      </c>
      <c r="E21">
        <v>1.2421</v>
      </c>
      <c r="F21">
        <v>759.01300048999997</v>
      </c>
      <c r="G21">
        <v>1.14919996</v>
      </c>
      <c r="H21">
        <v>791.01397704999999</v>
      </c>
      <c r="J21" s="2">
        <f>TREND(Calibration!$A$2:$A$4,Calibration!$B$2:$B$4,C21)</f>
        <v>378.98721882428299</v>
      </c>
      <c r="K21" s="2">
        <f>TREND(Calibration!$A$2:$A$4,Calibration!$C$2:$C$4,E21)</f>
        <v>480.46428327626023</v>
      </c>
      <c r="L21" s="2">
        <f>TREND(Calibration!$A$2:$A$4,Calibration!$D$2:$D$4,G21)</f>
        <v>422.0052797416476</v>
      </c>
    </row>
    <row r="22" spans="1:12" x14ac:dyDescent="0.25">
      <c r="A22">
        <v>98383</v>
      </c>
      <c r="B22">
        <v>15.14000034</v>
      </c>
      <c r="C22">
        <v>0.58539998999999998</v>
      </c>
      <c r="D22">
        <v>1136.9460449200001</v>
      </c>
      <c r="E22">
        <v>1.24800003</v>
      </c>
      <c r="F22">
        <v>553.68902588000003</v>
      </c>
      <c r="G22">
        <v>1.1487000000000001</v>
      </c>
      <c r="H22">
        <v>1243.9060058600001</v>
      </c>
      <c r="J22" s="2">
        <f>TREND(Calibration!$A$2:$A$4,Calibration!$B$2:$B$4,C22)</f>
        <v>383.00205405455932</v>
      </c>
      <c r="K22" s="2">
        <f>TREND(Calibration!$A$2:$A$4,Calibration!$C$2:$C$4,E22)</f>
        <v>482.84432987886447</v>
      </c>
      <c r="L22" s="2">
        <f>TREND(Calibration!$A$2:$A$4,Calibration!$D$2:$D$4,G22)</f>
        <v>421.79854739204688</v>
      </c>
    </row>
    <row r="23" spans="1:12" x14ac:dyDescent="0.25">
      <c r="A23">
        <v>103384</v>
      </c>
      <c r="B23">
        <v>15.022999759999999</v>
      </c>
      <c r="C23">
        <v>0.57459998000000001</v>
      </c>
      <c r="D23">
        <v>1012.86401367</v>
      </c>
      <c r="E23">
        <v>1.25450003</v>
      </c>
      <c r="F23">
        <v>600.65600586000005</v>
      </c>
      <c r="G23">
        <v>1.1507999900000001</v>
      </c>
      <c r="H23">
        <v>983.67797852000001</v>
      </c>
      <c r="J23" s="2">
        <f>TREND(Calibration!$A$2:$A$4,Calibration!$B$2:$B$4,C23)</f>
        <v>376.33125498881378</v>
      </c>
      <c r="K23" s="2">
        <f>TREND(Calibration!$A$2:$A$4,Calibration!$C$2:$C$4,E23)</f>
        <v>485.46640178645259</v>
      </c>
      <c r="L23" s="2">
        <f>TREND(Calibration!$A$2:$A$4,Calibration!$D$2:$D$4,G23)</f>
        <v>422.66688859301911</v>
      </c>
    </row>
    <row r="24" spans="1:12" x14ac:dyDescent="0.25">
      <c r="A24">
        <v>108383</v>
      </c>
      <c r="B24">
        <v>14.94499969</v>
      </c>
      <c r="C24">
        <v>0.57779997999999999</v>
      </c>
      <c r="D24">
        <v>480.70300293000003</v>
      </c>
      <c r="E24">
        <v>1.3393000399999999</v>
      </c>
      <c r="F24">
        <v>1095.92004395</v>
      </c>
      <c r="G24">
        <v>1.1556999699999999</v>
      </c>
      <c r="H24">
        <v>598.78698729999996</v>
      </c>
      <c r="J24" s="2">
        <f>TREND(Calibration!$A$2:$A$4,Calibration!$B$2:$B$4,C24)</f>
        <v>378.30778621520949</v>
      </c>
      <c r="K24" s="2">
        <f>TREND(Calibration!$A$2:$A$4,Calibration!$C$2:$C$4,E24)</f>
        <v>519.67435932248259</v>
      </c>
      <c r="L24" s="2">
        <f>TREND(Calibration!$A$2:$A$4,Calibration!$D$2:$D$4,G24)</f>
        <v>424.69301944028024</v>
      </c>
    </row>
    <row r="25" spans="1:12" x14ac:dyDescent="0.25">
      <c r="A25">
        <v>113382</v>
      </c>
      <c r="B25">
        <v>14.817999840000001</v>
      </c>
      <c r="C25">
        <v>0.58490001999999996</v>
      </c>
      <c r="D25">
        <v>860.12200928000004</v>
      </c>
      <c r="E25">
        <v>1.3766000300000001</v>
      </c>
      <c r="F25">
        <v>916.07098388999998</v>
      </c>
      <c r="G25">
        <v>1.1599999700000001</v>
      </c>
      <c r="H25">
        <v>900.50598145000004</v>
      </c>
      <c r="J25" s="2">
        <f>TREND(Calibration!$A$2:$A$4,Calibration!$B$2:$B$4,C25)</f>
        <v>382.69323958041525</v>
      </c>
      <c r="K25" s="2">
        <f>TREND(Calibration!$A$2:$A$4,Calibration!$C$2:$C$4,E25)</f>
        <v>534.72101408130095</v>
      </c>
      <c r="L25" s="2">
        <f>TREND(Calibration!$A$2:$A$4,Calibration!$D$2:$D$4,G25)</f>
        <v>426.47105989008276</v>
      </c>
    </row>
    <row r="26" spans="1:12" x14ac:dyDescent="0.25">
      <c r="A26">
        <v>118384</v>
      </c>
      <c r="B26">
        <v>14.82800007</v>
      </c>
      <c r="C26">
        <v>0.57730000999999997</v>
      </c>
      <c r="D26">
        <v>1254.6560058600001</v>
      </c>
      <c r="E26">
        <v>1.2869000399999999</v>
      </c>
      <c r="F26">
        <v>752.48199463000003</v>
      </c>
      <c r="G26">
        <v>1.1589000199999999</v>
      </c>
      <c r="H26">
        <v>1008.80297852</v>
      </c>
      <c r="J26" s="2">
        <f>TREND(Calibration!$A$2:$A$4,Calibration!$B$2:$B$4,C26)</f>
        <v>377.99897174106536</v>
      </c>
      <c r="K26" s="2">
        <f>TREND(Calibration!$A$2:$A$4,Calibration!$C$2:$C$4,E26)</f>
        <v>498.5364257905411</v>
      </c>
      <c r="L26" s="2">
        <f>TREND(Calibration!$A$2:$A$4,Calibration!$D$2:$D$4,G26)</f>
        <v>426.01623300804545</v>
      </c>
    </row>
    <row r="27" spans="1:12" x14ac:dyDescent="0.25">
      <c r="A27">
        <v>123384</v>
      </c>
      <c r="B27">
        <v>14.958000180000001</v>
      </c>
      <c r="C27">
        <v>0.58160000999999995</v>
      </c>
      <c r="D27">
        <v>1070.4389648399999</v>
      </c>
      <c r="E27">
        <v>1.3900999999999999</v>
      </c>
      <c r="F27">
        <v>653.98797606999995</v>
      </c>
      <c r="G27">
        <v>1.16760004</v>
      </c>
      <c r="H27">
        <v>934.46002196999996</v>
      </c>
      <c r="J27" s="2">
        <f>TREND(Calibration!$A$2:$A$4,Calibration!$B$2:$B$4,C27)</f>
        <v>380.65493557653457</v>
      </c>
      <c r="K27" s="2">
        <f>TREND(Calibration!$A$2:$A$4,Calibration!$C$2:$C$4,E27)</f>
        <v>540.16684363365209</v>
      </c>
      <c r="L27" s="2">
        <f>TREND(Calibration!$A$2:$A$4,Calibration!$D$2:$D$4,G27)</f>
        <v>429.61367195550832</v>
      </c>
    </row>
    <row r="28" spans="1:12" x14ac:dyDescent="0.25">
      <c r="A28">
        <v>128384</v>
      </c>
      <c r="B28">
        <v>15.06200027</v>
      </c>
      <c r="C28">
        <v>0.58160000999999995</v>
      </c>
      <c r="D28">
        <v>1060.5369873</v>
      </c>
      <c r="E28">
        <v>1.4068000300000001</v>
      </c>
      <c r="F28">
        <v>665.76000977000001</v>
      </c>
      <c r="G28">
        <v>1.1729999799999999</v>
      </c>
      <c r="H28">
        <v>884.31298828000001</v>
      </c>
      <c r="J28" s="2">
        <f>TREND(Calibration!$A$2:$A$4,Calibration!$B$2:$B$4,C28)</f>
        <v>380.65493557653457</v>
      </c>
      <c r="K28" s="2">
        <f>TREND(Calibration!$A$2:$A$4,Calibration!$C$2:$C$4,E28)</f>
        <v>546.90356355963354</v>
      </c>
      <c r="L28" s="2">
        <f>TREND(Calibration!$A$2:$A$4,Calibration!$D$2:$D$4,G28)</f>
        <v>431.84653515237028</v>
      </c>
    </row>
    <row r="29" spans="1:12" x14ac:dyDescent="0.25">
      <c r="A29">
        <v>133384</v>
      </c>
      <c r="B29">
        <v>15.178000450000001</v>
      </c>
      <c r="C29">
        <v>0.57300001</v>
      </c>
      <c r="D29">
        <v>9.9000003020963209E+37</v>
      </c>
      <c r="E29">
        <v>1.37329996</v>
      </c>
      <c r="F29">
        <v>380.64300537000003</v>
      </c>
      <c r="G29">
        <v>1.17620003</v>
      </c>
      <c r="H29">
        <v>976.92102050999995</v>
      </c>
      <c r="J29" s="2">
        <f>TREND(Calibration!$A$2:$A$4,Calibration!$B$2:$B$4,C29)</f>
        <v>375.34300790559615</v>
      </c>
      <c r="K29" s="2">
        <f>TREND(Calibration!$A$2:$A$4,Calibration!$C$2:$C$4,E29)</f>
        <v>533.38978010590483</v>
      </c>
      <c r="L29" s="2">
        <f>TREND(Calibration!$A$2:$A$4,Calibration!$D$2:$D$4,G29)</f>
        <v>433.16974872013549</v>
      </c>
    </row>
    <row r="30" spans="1:12" x14ac:dyDescent="0.25">
      <c r="A30">
        <v>138384</v>
      </c>
      <c r="B30">
        <v>15.164999959999999</v>
      </c>
      <c r="C30">
        <v>0.56919998000000005</v>
      </c>
      <c r="D30">
        <v>1080.3520507799999</v>
      </c>
      <c r="E30">
        <v>1.4630000599999999</v>
      </c>
      <c r="F30">
        <v>280.97399902000001</v>
      </c>
      <c r="G30">
        <v>1.1767000000000001</v>
      </c>
      <c r="H30">
        <v>1031.1020507799999</v>
      </c>
      <c r="J30" s="2">
        <f>TREND(Calibration!$A$2:$A$4,Calibration!$B$2:$B$4,C30)</f>
        <v>372.99585854427107</v>
      </c>
      <c r="K30" s="2">
        <f>TREND(Calibration!$A$2:$A$4,Calibration!$C$2:$C$4,E30)</f>
        <v>569.57441277018916</v>
      </c>
      <c r="L30" s="2">
        <f>TREND(Calibration!$A$2:$A$4,Calibration!$D$2:$D$4,G30)</f>
        <v>433.37648520471407</v>
      </c>
    </row>
    <row r="31" spans="1:12" x14ac:dyDescent="0.25">
      <c r="A31">
        <v>143385</v>
      </c>
      <c r="B31">
        <v>15.06499958</v>
      </c>
      <c r="C31">
        <v>0.57349998000000002</v>
      </c>
      <c r="D31">
        <v>1351.73706055</v>
      </c>
      <c r="E31">
        <v>1.58560002</v>
      </c>
      <c r="F31">
        <v>231.69500732</v>
      </c>
      <c r="G31">
        <v>1.18210006</v>
      </c>
      <c r="H31">
        <v>1036.6999511700001</v>
      </c>
      <c r="J31" s="2">
        <f>TREND(Calibration!$A$2:$A$4,Calibration!$B$2:$B$4,C31)</f>
        <v>375.65182237974028</v>
      </c>
      <c r="K31" s="2">
        <f>TREND(Calibration!$A$2:$A$4,Calibration!$C$2:$C$4,E31)</f>
        <v>619.03070676825553</v>
      </c>
      <c r="L31" s="2">
        <f>TREND(Calibration!$A$2:$A$4,Calibration!$D$2:$D$4,G31)</f>
        <v>435.60939802130946</v>
      </c>
    </row>
    <row r="32" spans="1:12" x14ac:dyDescent="0.25">
      <c r="A32">
        <v>148384</v>
      </c>
      <c r="B32">
        <v>14.869999890000001</v>
      </c>
      <c r="C32">
        <v>0.57349998000000002</v>
      </c>
      <c r="D32">
        <v>1097.48498535</v>
      </c>
      <c r="E32">
        <v>1.5456000599999999</v>
      </c>
      <c r="F32">
        <v>243.03500366</v>
      </c>
      <c r="G32">
        <v>1.1854000099999999</v>
      </c>
      <c r="H32">
        <v>9.9000003020963209E+37</v>
      </c>
      <c r="J32" s="2">
        <f>TREND(Calibration!$A$2:$A$4,Calibration!$B$2:$B$4,C32)</f>
        <v>375.65182237974028</v>
      </c>
      <c r="K32" s="2">
        <f>TREND(Calibration!$A$2:$A$4,Calibration!$C$2:$C$4,E32)</f>
        <v>602.89489578046323</v>
      </c>
      <c r="L32" s="2">
        <f>TREND(Calibration!$A$2:$A$4,Calibration!$D$2:$D$4,G32)</f>
        <v>436.97392001719908</v>
      </c>
    </row>
    <row r="33" spans="1:12" x14ac:dyDescent="0.25">
      <c r="A33">
        <v>153384</v>
      </c>
      <c r="B33">
        <v>14.730999949999999</v>
      </c>
      <c r="C33">
        <v>0.57239996999999998</v>
      </c>
      <c r="D33">
        <v>1226.2519531200001</v>
      </c>
      <c r="E33">
        <v>1.64059997</v>
      </c>
      <c r="F33">
        <v>49.562000269999999</v>
      </c>
      <c r="G33">
        <v>1.1962000100000001</v>
      </c>
      <c r="H33">
        <v>9.9000003020963209E+37</v>
      </c>
      <c r="J33" s="2">
        <f>TREND(Calibration!$A$2:$A$4,Calibration!$B$2:$B$4,C33)</f>
        <v>374.97238359400666</v>
      </c>
      <c r="K33" s="2">
        <f>TREND(Calibration!$A$2:$A$4,Calibration!$C$2:$C$4,E33)</f>
        <v>641.21744889344836</v>
      </c>
      <c r="L33" s="2">
        <f>TREND(Calibration!$A$2:$A$4,Calibration!$D$2:$D$4,G33)</f>
        <v>441.43969603065648</v>
      </c>
    </row>
    <row r="34" spans="1:12" x14ac:dyDescent="0.25">
      <c r="A34">
        <v>158385</v>
      </c>
      <c r="B34">
        <v>14.64000034</v>
      </c>
      <c r="C34">
        <v>0.58539998999999998</v>
      </c>
      <c r="D34">
        <v>676.30401611000002</v>
      </c>
      <c r="E34">
        <v>1.6837999800000001</v>
      </c>
      <c r="F34">
        <v>591.54797363</v>
      </c>
      <c r="G34">
        <v>1.19889998</v>
      </c>
      <c r="H34">
        <v>1291.3010253899999</v>
      </c>
      <c r="J34" s="2">
        <f>TREND(Calibration!$A$2:$A$4,Calibration!$B$2:$B$4,C34)</f>
        <v>383.00205405455932</v>
      </c>
      <c r="K34" s="2">
        <f>TREND(Calibration!$A$2:$A$4,Calibration!$C$2:$C$4,E34)</f>
        <v>658.64414622091419</v>
      </c>
      <c r="L34" s="2">
        <f>TREND(Calibration!$A$2:$A$4,Calibration!$D$2:$D$4,G34)</f>
        <v>442.55612762908743</v>
      </c>
    </row>
    <row r="35" spans="1:12" x14ac:dyDescent="0.25">
      <c r="A35">
        <v>163385</v>
      </c>
      <c r="B35">
        <v>14.49699974</v>
      </c>
      <c r="C35">
        <v>0.58319997999999995</v>
      </c>
      <c r="D35">
        <v>1083.0389404299999</v>
      </c>
      <c r="E35">
        <v>1.5563999399999999</v>
      </c>
      <c r="F35">
        <v>781.23699951000003</v>
      </c>
      <c r="G35">
        <v>1.20379996</v>
      </c>
      <c r="H35">
        <v>1094.6639404299999</v>
      </c>
      <c r="J35" s="2">
        <f>TREND(Calibration!$A$2:$A$4,Calibration!$B$2:$B$4,C35)</f>
        <v>381.6431826597522</v>
      </c>
      <c r="K35" s="2">
        <f>TREND(Calibration!$A$2:$A$4,Calibration!$C$2:$C$4,E35)</f>
        <v>607.25152069635908</v>
      </c>
      <c r="L35" s="2">
        <f>TREND(Calibration!$A$2:$A$4,Calibration!$D$2:$D$4,G35)</f>
        <v>444.58225847634861</v>
      </c>
    </row>
    <row r="36" spans="1:12" x14ac:dyDescent="0.25">
      <c r="A36">
        <v>168385</v>
      </c>
      <c r="B36">
        <v>14.53299999</v>
      </c>
      <c r="C36">
        <v>0.58270001000000005</v>
      </c>
      <c r="D36">
        <v>776.67999268000005</v>
      </c>
      <c r="E36">
        <v>1.6552</v>
      </c>
      <c r="F36">
        <v>1295.18395996</v>
      </c>
      <c r="G36">
        <v>1.2123999599999999</v>
      </c>
      <c r="H36">
        <v>9.9000003020963209E+37</v>
      </c>
      <c r="J36" s="2">
        <f>TREND(Calibration!$A$2:$A$4,Calibration!$B$2:$B$4,C36)</f>
        <v>381.33436818560818</v>
      </c>
      <c r="K36" s="2">
        <f>TREND(Calibration!$A$2:$A$4,Calibration!$C$2:$C$4,E36)</f>
        <v>647.10703789543982</v>
      </c>
      <c r="L36" s="2">
        <f>TREND(Calibration!$A$2:$A$4,Calibration!$D$2:$D$4,G36)</f>
        <v>448.13833937595348</v>
      </c>
    </row>
    <row r="37" spans="1:12" x14ac:dyDescent="0.25">
      <c r="A37">
        <v>173386</v>
      </c>
      <c r="B37">
        <v>14.739999770000001</v>
      </c>
      <c r="C37">
        <v>0.58700001000000002</v>
      </c>
      <c r="D37">
        <v>1361.8559570299999</v>
      </c>
      <c r="E37">
        <v>1.69840002</v>
      </c>
      <c r="F37">
        <v>9.9000003020963209E+37</v>
      </c>
      <c r="G37">
        <v>1.21019995</v>
      </c>
      <c r="H37">
        <v>727.07397461000005</v>
      </c>
      <c r="J37" s="2">
        <f>TREND(Calibration!$A$2:$A$4,Calibration!$B$2:$B$4,C37)</f>
        <v>383.99033202107739</v>
      </c>
      <c r="K37" s="2">
        <f>TREND(Calibration!$A$2:$A$4,Calibration!$C$2:$C$4,E37)</f>
        <v>664.5337392568623</v>
      </c>
      <c r="L37" s="2">
        <f>TREND(Calibration!$A$2:$A$4,Calibration!$D$2:$D$4,G37)</f>
        <v>447.22864012712336</v>
      </c>
    </row>
    <row r="38" spans="1:12" x14ac:dyDescent="0.25">
      <c r="A38">
        <v>178387</v>
      </c>
      <c r="B38">
        <v>14.93799973</v>
      </c>
      <c r="C38">
        <v>0.58160000999999995</v>
      </c>
      <c r="D38">
        <v>470.52398682</v>
      </c>
      <c r="E38">
        <v>1.6227999900000001</v>
      </c>
      <c r="F38">
        <v>9.9000003020963209E+37</v>
      </c>
      <c r="G38">
        <v>1.2123999599999999</v>
      </c>
      <c r="H38">
        <v>1297.5350341799999</v>
      </c>
      <c r="J38" s="2">
        <f>TREND(Calibration!$A$2:$A$4,Calibration!$B$2:$B$4,C38)</f>
        <v>380.65493557653457</v>
      </c>
      <c r="K38" s="2">
        <f>TREND(Calibration!$A$2:$A$4,Calibration!$C$2:$C$4,E38)</f>
        <v>634.03701389135131</v>
      </c>
      <c r="L38" s="2">
        <f>TREND(Calibration!$A$2:$A$4,Calibration!$D$2:$D$4,G38)</f>
        <v>448.13833937595348</v>
      </c>
    </row>
    <row r="39" spans="1:12" x14ac:dyDescent="0.25">
      <c r="A39">
        <v>183385</v>
      </c>
      <c r="B39">
        <v>15.10700035</v>
      </c>
      <c r="C39">
        <v>0.59030002000000004</v>
      </c>
      <c r="D39">
        <v>732.84698486000002</v>
      </c>
      <c r="E39">
        <v>1.5379999900000001</v>
      </c>
      <c r="F39">
        <v>1128.40002441</v>
      </c>
      <c r="G39">
        <v>1.21619999</v>
      </c>
      <c r="H39">
        <v>968.76800536999997</v>
      </c>
      <c r="J39" s="2">
        <f>TREND(Calibration!$A$2:$A$4,Calibration!$B$2:$B$4,C39)</f>
        <v>386.02863602495802</v>
      </c>
      <c r="K39" s="2">
        <f>TREND(Calibration!$A$2:$A$4,Calibration!$C$2:$C$4,E39)</f>
        <v>599.8290603892782</v>
      </c>
      <c r="L39" s="2">
        <f>TREND(Calibration!$A$2:$A$4,Calibration!$D$2:$D$4,G39)</f>
        <v>449.70964334117747</v>
      </c>
    </row>
    <row r="40" spans="1:12" x14ac:dyDescent="0.25">
      <c r="A40">
        <v>188386</v>
      </c>
      <c r="B40">
        <v>15.149000170000001</v>
      </c>
      <c r="C40">
        <v>0.58160000999999995</v>
      </c>
      <c r="D40">
        <v>840.09600829999999</v>
      </c>
      <c r="E40">
        <v>1.4894000300000001</v>
      </c>
      <c r="F40">
        <v>1310.70996094</v>
      </c>
      <c r="G40">
        <v>1.21560001</v>
      </c>
      <c r="H40">
        <v>934.45001220999995</v>
      </c>
      <c r="J40" s="2">
        <f>TREND(Calibration!$A$2:$A$4,Calibration!$B$2:$B$4,C40)</f>
        <v>380.65493557653457</v>
      </c>
      <c r="K40" s="2">
        <f>TREND(Calibration!$A$2:$A$4,Calibration!$C$2:$C$4,E40)</f>
        <v>580.22404656990773</v>
      </c>
      <c r="L40" s="2">
        <f>TREND(Calibration!$A$2:$A$4,Calibration!$D$2:$D$4,G40)</f>
        <v>449.46155294371869</v>
      </c>
    </row>
    <row r="41" spans="1:12" x14ac:dyDescent="0.25">
      <c r="A41">
        <v>193386</v>
      </c>
      <c r="B41">
        <v>15.08100033</v>
      </c>
      <c r="C41">
        <v>0.57889997999999998</v>
      </c>
      <c r="D41">
        <v>832.09899901999995</v>
      </c>
      <c r="E41">
        <v>1.5596000000000001</v>
      </c>
      <c r="F41">
        <v>9.9000003020963209E+37</v>
      </c>
      <c r="G41">
        <v>1.2188999700000001</v>
      </c>
      <c r="H41">
        <v>920</v>
      </c>
      <c r="J41" s="2">
        <f>TREND(Calibration!$A$2:$A$4,Calibration!$B$2:$B$4,C41)</f>
        <v>378.98721882428299</v>
      </c>
      <c r="K41" s="2">
        <f>TREND(Calibration!$A$2:$A$4,Calibration!$C$2:$C$4,E41)</f>
        <v>608.54241106998938</v>
      </c>
      <c r="L41" s="2">
        <f>TREND(Calibration!$A$2:$A$4,Calibration!$D$2:$D$4,G41)</f>
        <v>450.82607907458623</v>
      </c>
    </row>
    <row r="42" spans="1:12" x14ac:dyDescent="0.25">
      <c r="A42">
        <v>198396</v>
      </c>
      <c r="B42">
        <v>14.980999949999999</v>
      </c>
      <c r="C42">
        <v>0.58759998999999996</v>
      </c>
      <c r="D42">
        <v>790.20501708999996</v>
      </c>
      <c r="E42">
        <v>1.5661</v>
      </c>
      <c r="F42">
        <v>1178.3060302700001</v>
      </c>
      <c r="G42">
        <v>1.22049999</v>
      </c>
      <c r="H42">
        <v>904.57702637</v>
      </c>
      <c r="J42" s="2">
        <f>TREND(Calibration!$A$2:$A$4,Calibration!$B$2:$B$4,C42)</f>
        <v>384.36091927270638</v>
      </c>
      <c r="K42" s="2">
        <f>TREND(Calibration!$A$2:$A$4,Calibration!$C$2:$C$4,E42)</f>
        <v>611.16448297757756</v>
      </c>
      <c r="L42" s="2">
        <f>TREND(Calibration!$A$2:$A$4,Calibration!$D$2:$D$4,G42)</f>
        <v>451.48768379097987</v>
      </c>
    </row>
    <row r="43" spans="1:12" x14ac:dyDescent="0.25">
      <c r="A43">
        <v>203387</v>
      </c>
      <c r="B43">
        <v>14.92199993</v>
      </c>
      <c r="C43">
        <v>0.57840002000000001</v>
      </c>
      <c r="D43">
        <v>821.48498534999999</v>
      </c>
      <c r="E43">
        <v>1.5585999500000001</v>
      </c>
      <c r="F43">
        <v>1280.2449951200001</v>
      </c>
      <c r="G43">
        <v>1.2361999800000001</v>
      </c>
      <c r="H43">
        <v>957.69598388999998</v>
      </c>
      <c r="J43" s="2">
        <f>TREND(Calibration!$A$2:$A$4,Calibration!$B$2:$B$4,C43)</f>
        <v>378.67841052679898</v>
      </c>
      <c r="K43" s="2">
        <f>TREND(Calibration!$A$2:$A$4,Calibration!$C$2:$C$4,E43)</f>
        <v>608.138995222115</v>
      </c>
      <c r="L43" s="2">
        <f>TREND(Calibration!$A$2:$A$4,Calibration!$D$2:$D$4,G43)</f>
        <v>457.97959478667627</v>
      </c>
    </row>
    <row r="44" spans="1:12" x14ac:dyDescent="0.25">
      <c r="A44">
        <v>208386</v>
      </c>
      <c r="B44">
        <v>14.788999560000001</v>
      </c>
      <c r="C44">
        <v>0.58429998000000005</v>
      </c>
      <c r="D44">
        <v>715.32702637</v>
      </c>
      <c r="E44">
        <v>1.5601999799999999</v>
      </c>
      <c r="F44">
        <v>9.9000003020963209E+37</v>
      </c>
      <c r="G44">
        <v>1.2398999900000001</v>
      </c>
      <c r="H44">
        <v>953.56799316000001</v>
      </c>
      <c r="J44" s="2">
        <f>TREND(Calibration!$A$2:$A$4,Calibration!$B$2:$B$4,C44)</f>
        <v>382.32261526882576</v>
      </c>
      <c r="K44" s="2">
        <f>TREND(Calibration!$A$2:$A$4,Calibration!$C$2:$C$4,E44)</f>
        <v>608.7844404089301</v>
      </c>
      <c r="L44" s="2">
        <f>TREND(Calibration!$A$2:$A$4,Calibration!$D$2:$D$4,G44)</f>
        <v>459.50954070404225</v>
      </c>
    </row>
    <row r="45" spans="1:12" x14ac:dyDescent="0.25">
      <c r="A45">
        <v>213386</v>
      </c>
      <c r="B45">
        <v>14.69200039</v>
      </c>
      <c r="C45">
        <v>0.57840002000000001</v>
      </c>
      <c r="D45">
        <v>1236.50097656</v>
      </c>
      <c r="E45">
        <v>1.5585999500000001</v>
      </c>
      <c r="F45">
        <v>793.58898925999995</v>
      </c>
      <c r="G45">
        <v>1.2496999499999999</v>
      </c>
      <c r="H45">
        <v>9.9000003020963209E+37</v>
      </c>
      <c r="J45" s="2">
        <f>TREND(Calibration!$A$2:$A$4,Calibration!$B$2:$B$4,C45)</f>
        <v>378.67841052679898</v>
      </c>
      <c r="K45" s="2">
        <f>TREND(Calibration!$A$2:$A$4,Calibration!$C$2:$C$4,E45)</f>
        <v>608.138995222115</v>
      </c>
      <c r="L45" s="2">
        <f>TREND(Calibration!$A$2:$A$4,Calibration!$D$2:$D$4,G45)</f>
        <v>463.56180239856451</v>
      </c>
    </row>
    <row r="46" spans="1:12" x14ac:dyDescent="0.25">
      <c r="A46">
        <v>218386</v>
      </c>
      <c r="B46">
        <v>14.64000034</v>
      </c>
      <c r="C46">
        <v>0.57349998000000002</v>
      </c>
      <c r="D46">
        <v>939.79998779000005</v>
      </c>
      <c r="E46">
        <v>1.5915000399999999</v>
      </c>
      <c r="F46">
        <v>625.76098633000004</v>
      </c>
      <c r="G46">
        <v>1.2555999799999999</v>
      </c>
      <c r="H46">
        <v>852.13000488</v>
      </c>
      <c r="J46" s="2">
        <f>TREND(Calibration!$A$2:$A$4,Calibration!$B$2:$B$4,C46)</f>
        <v>375.65182237974028</v>
      </c>
      <c r="K46" s="2">
        <f>TREND(Calibration!$A$2:$A$4,Calibration!$C$2:$C$4,E46)</f>
        <v>621.410749336903</v>
      </c>
      <c r="L46" s="2">
        <f>TREND(Calibration!$A$2:$A$4,Calibration!$D$2:$D$4,G46)</f>
        <v>466.00145169973848</v>
      </c>
    </row>
    <row r="47" spans="1:12" x14ac:dyDescent="0.25">
      <c r="A47">
        <v>223386</v>
      </c>
      <c r="B47">
        <v>14.60400009</v>
      </c>
      <c r="C47">
        <v>0.57730000999999997</v>
      </c>
      <c r="D47">
        <v>1190.30895996</v>
      </c>
      <c r="E47">
        <v>1.6244000199999999</v>
      </c>
      <c r="F47">
        <v>430.35198974999997</v>
      </c>
      <c r="G47">
        <v>1.25989997</v>
      </c>
      <c r="H47">
        <v>1277.5340576200001</v>
      </c>
      <c r="J47" s="2">
        <f>TREND(Calibration!$A$2:$A$4,Calibration!$B$2:$B$4,C47)</f>
        <v>377.99897174106536</v>
      </c>
      <c r="K47" s="2">
        <f>TREND(Calibration!$A$2:$A$4,Calibration!$C$2:$C$4,E47)</f>
        <v>634.6824590781664</v>
      </c>
      <c r="L47" s="2">
        <f>TREND(Calibration!$A$2:$A$4,Calibration!$D$2:$D$4,G47)</f>
        <v>467.77948801456319</v>
      </c>
    </row>
    <row r="48" spans="1:12" x14ac:dyDescent="0.25">
      <c r="A48">
        <v>228386</v>
      </c>
      <c r="B48">
        <v>14.64599991</v>
      </c>
      <c r="C48">
        <v>0.57190001000000001</v>
      </c>
      <c r="D48">
        <v>1295.9069824200001</v>
      </c>
      <c r="E48">
        <v>1.8199000400000001</v>
      </c>
      <c r="F48">
        <v>394.66299437999999</v>
      </c>
      <c r="G48">
        <v>1.2653000400000001</v>
      </c>
      <c r="H48">
        <v>1260.7669677700001</v>
      </c>
      <c r="J48" s="2">
        <f>TREND(Calibration!$A$2:$A$4,Calibration!$B$2:$B$4,C48)</f>
        <v>374.66357529652265</v>
      </c>
      <c r="K48" s="2">
        <f>TREND(Calibration!$A$2:$A$4,Calibration!$C$2:$C$4,E48)</f>
        <v>713.54632221276984</v>
      </c>
      <c r="L48" s="2">
        <f>TREND(Calibration!$A$2:$A$4,Calibration!$D$2:$D$4,G48)</f>
        <v>470.01240496613639</v>
      </c>
    </row>
    <row r="49" spans="1:12" x14ac:dyDescent="0.25">
      <c r="A49">
        <v>233386</v>
      </c>
      <c r="B49">
        <v>14.73400021</v>
      </c>
      <c r="C49">
        <v>0.57999997999999997</v>
      </c>
      <c r="D49">
        <v>1025.2330322299999</v>
      </c>
      <c r="E49">
        <v>1.7443000099999999</v>
      </c>
      <c r="F49">
        <v>270.19100952000002</v>
      </c>
      <c r="G49">
        <v>1.2793999899999999</v>
      </c>
      <c r="H49">
        <v>9.9000003020963209E+37</v>
      </c>
      <c r="J49" s="2">
        <f>TREND(Calibration!$A$2:$A$4,Calibration!$B$2:$B$4,C49)</f>
        <v>379.66665143335649</v>
      </c>
      <c r="K49" s="2">
        <f>TREND(Calibration!$A$2:$A$4,Calibration!$C$2:$C$4,E49)</f>
        <v>683.04959684725884</v>
      </c>
      <c r="L49" s="2">
        <f>TREND(Calibration!$A$2:$A$4,Calibration!$D$2:$D$4,G49)</f>
        <v>475.84270297548335</v>
      </c>
    </row>
    <row r="50" spans="1:12" x14ac:dyDescent="0.25">
      <c r="A50">
        <v>238386</v>
      </c>
      <c r="B50">
        <v>14.81499958</v>
      </c>
      <c r="C50">
        <v>0.57410002000000004</v>
      </c>
      <c r="D50">
        <v>862.67999268000005</v>
      </c>
      <c r="E50">
        <v>1.72969997</v>
      </c>
      <c r="F50">
        <v>506.60501098999998</v>
      </c>
      <c r="G50">
        <v>1.27610004</v>
      </c>
      <c r="H50">
        <v>1254.6639404299999</v>
      </c>
      <c r="J50" s="2">
        <f>TREND(Calibration!$A$2:$A$4,Calibration!$B$2:$B$4,C50)</f>
        <v>376.02244669132978</v>
      </c>
      <c r="K50" s="2">
        <f>TREND(Calibration!$A$2:$A$4,Calibration!$C$2:$C$4,E50)</f>
        <v>677.16000381131062</v>
      </c>
      <c r="L50" s="2">
        <f>TREND(Calibration!$A$2:$A$4,Calibration!$D$2:$D$4,G50)</f>
        <v>474.47818097959373</v>
      </c>
    </row>
    <row r="51" spans="1:12" x14ac:dyDescent="0.25">
      <c r="A51">
        <v>243386</v>
      </c>
      <c r="B51">
        <v>14.80200005</v>
      </c>
      <c r="C51">
        <v>0.57139998999999997</v>
      </c>
      <c r="D51">
        <v>695.87902831999997</v>
      </c>
      <c r="E51">
        <v>1.7491999899999999</v>
      </c>
      <c r="F51">
        <v>618.36602783000001</v>
      </c>
      <c r="G51">
        <v>1.2776999499999999</v>
      </c>
      <c r="H51">
        <v>9.9000003020963209E+37</v>
      </c>
      <c r="J51" s="2">
        <f>TREND(Calibration!$A$2:$A$4,Calibration!$B$2:$B$4,C51)</f>
        <v>374.35472993907814</v>
      </c>
      <c r="K51" s="2">
        <f>TREND(Calibration!$A$2:$A$4,Calibration!$C$2:$C$4,E51)</f>
        <v>685.02622760198858</v>
      </c>
      <c r="L51" s="2">
        <f>TREND(Calibration!$A$2:$A$4,Calibration!$D$2:$D$4,G51)</f>
        <v>475.1397402112317</v>
      </c>
    </row>
    <row r="52" spans="1:12" x14ac:dyDescent="0.25">
      <c r="A52">
        <v>248386</v>
      </c>
      <c r="B52">
        <v>14.73700047</v>
      </c>
      <c r="C52">
        <v>0.56870001999999997</v>
      </c>
      <c r="D52">
        <v>849.79199218999997</v>
      </c>
      <c r="E52">
        <v>1.56229997</v>
      </c>
      <c r="F52">
        <v>450.76800537000003</v>
      </c>
      <c r="G52">
        <v>1.2776999499999999</v>
      </c>
      <c r="H52">
        <v>9.9000003020963209E+37</v>
      </c>
      <c r="J52" s="2">
        <f>TREND(Calibration!$A$2:$A$4,Calibration!$B$2:$B$4,C52)</f>
        <v>372.68705024678701</v>
      </c>
      <c r="K52" s="2">
        <f>TREND(Calibration!$A$2:$A$4,Calibration!$C$2:$C$4,E52)</f>
        <v>609.63156729896332</v>
      </c>
      <c r="L52" s="2">
        <f>TREND(Calibration!$A$2:$A$4,Calibration!$D$2:$D$4,G52)</f>
        <v>475.1397402112317</v>
      </c>
    </row>
    <row r="53" spans="1:12" x14ac:dyDescent="0.25">
      <c r="A53">
        <v>253386</v>
      </c>
      <c r="B53">
        <v>14.60700035</v>
      </c>
      <c r="C53">
        <v>0.56540000000000001</v>
      </c>
      <c r="D53">
        <v>840.07000731999995</v>
      </c>
      <c r="E53">
        <v>1.5822999499999999</v>
      </c>
      <c r="F53">
        <v>301.59100341999999</v>
      </c>
      <c r="G53">
        <v>1.2949999599999999</v>
      </c>
      <c r="H53">
        <v>9.9000003020963209E+37</v>
      </c>
      <c r="J53" s="2">
        <f>TREND(Calibration!$A$2:$A$4,Calibration!$B$2:$B$4,C53)</f>
        <v>370.64874006624632</v>
      </c>
      <c r="K53" s="2">
        <f>TREND(Calibration!$A$2:$A$4,Calibration!$C$2:$C$4,E53)</f>
        <v>617.69947279285941</v>
      </c>
      <c r="L53" s="2">
        <f>TREND(Calibration!$A$2:$A$4,Calibration!$D$2:$D$4,G53)</f>
        <v>482.29325592332168</v>
      </c>
    </row>
    <row r="54" spans="1:12" x14ac:dyDescent="0.25">
      <c r="A54">
        <v>258386</v>
      </c>
      <c r="B54">
        <v>14.48700047</v>
      </c>
      <c r="C54">
        <v>0.56760001000000004</v>
      </c>
      <c r="D54">
        <v>831.67999268000005</v>
      </c>
      <c r="E54">
        <v>1.6990000000000001</v>
      </c>
      <c r="F54">
        <v>391.99499512</v>
      </c>
      <c r="G54">
        <v>1.29830003</v>
      </c>
      <c r="H54">
        <v>9.9000003020963209E+37</v>
      </c>
      <c r="J54" s="2">
        <f>TREND(Calibration!$A$2:$A$4,Calibration!$B$2:$B$4,C54)</f>
        <v>372.00761146105344</v>
      </c>
      <c r="K54" s="2">
        <f>TREND(Calibration!$A$2:$A$4,Calibration!$C$2:$C$4,E54)</f>
        <v>664.77576859580313</v>
      </c>
      <c r="L54" s="2">
        <f>TREND(Calibration!$A$2:$A$4,Calibration!$D$2:$D$4,G54)</f>
        <v>483.65782753894496</v>
      </c>
    </row>
    <row r="55" spans="1:12" x14ac:dyDescent="0.25">
      <c r="A55">
        <v>263386</v>
      </c>
      <c r="B55">
        <v>14.380000109999999</v>
      </c>
      <c r="C55">
        <v>0.56809997999999995</v>
      </c>
      <c r="D55">
        <v>954.29498291000004</v>
      </c>
      <c r="E55">
        <v>1.7513999899999999</v>
      </c>
      <c r="F55">
        <v>467.28399658000001</v>
      </c>
      <c r="G55">
        <v>1.30260003</v>
      </c>
      <c r="H55">
        <v>9.9000003020963209E+37</v>
      </c>
      <c r="J55" s="2">
        <f>TREND(Calibration!$A$2:$A$4,Calibration!$B$2:$B$4,C55)</f>
        <v>372.31642593519746</v>
      </c>
      <c r="K55" s="2">
        <f>TREND(Calibration!$A$2:$A$4,Calibration!$C$2:$C$4,E55)</f>
        <v>685.91369809378773</v>
      </c>
      <c r="L55" s="2">
        <f>TREND(Calibration!$A$2:$A$4,Calibration!$D$2:$D$4,G55)</f>
        <v>485.43586798874742</v>
      </c>
    </row>
    <row r="56" spans="1:12" x14ac:dyDescent="0.25">
      <c r="A56">
        <v>268386</v>
      </c>
      <c r="B56">
        <v>14.416000370000001</v>
      </c>
      <c r="C56">
        <v>0.58219999</v>
      </c>
      <c r="D56">
        <v>905.84301758000004</v>
      </c>
      <c r="E56">
        <v>1.66869998</v>
      </c>
      <c r="F56">
        <v>386.90399170000001</v>
      </c>
      <c r="G56">
        <v>1.2961000199999999</v>
      </c>
      <c r="H56">
        <v>9.9000003020963209E+37</v>
      </c>
      <c r="J56" s="2">
        <f>TREND(Calibration!$A$2:$A$4,Calibration!$B$2:$B$4,C56)</f>
        <v>381.02552282816362</v>
      </c>
      <c r="K56" s="2">
        <f>TREND(Calibration!$A$2:$A$4,Calibration!$C$2:$C$4,E56)</f>
        <v>652.55287148174773</v>
      </c>
      <c r="L56" s="2">
        <f>TREND(Calibration!$A$2:$A$4,Calibration!$D$2:$D$4,G56)</f>
        <v>482.74812829011466</v>
      </c>
    </row>
    <row r="57" spans="1:12" x14ac:dyDescent="0.25">
      <c r="A57">
        <v>273386</v>
      </c>
      <c r="B57">
        <v>14.60700035</v>
      </c>
      <c r="C57">
        <v>0.56969999999999998</v>
      </c>
      <c r="D57">
        <v>754.33599853999999</v>
      </c>
      <c r="E57">
        <v>1.65409994</v>
      </c>
      <c r="F57">
        <v>629.87097168000003</v>
      </c>
      <c r="G57">
        <v>1.29390001</v>
      </c>
      <c r="H57">
        <v>9.9000003020963209E+37</v>
      </c>
      <c r="J57" s="2">
        <f>TREND(Calibration!$A$2:$A$4,Calibration!$B$2:$B$4,C57)</f>
        <v>373.30470390171553</v>
      </c>
      <c r="K57" s="2">
        <f>TREND(Calibration!$A$2:$A$4,Calibration!$C$2:$C$4,E57)</f>
        <v>646.66327844579962</v>
      </c>
      <c r="L57" s="2">
        <f>TREND(Calibration!$A$2:$A$4,Calibration!$D$2:$D$4,G57)</f>
        <v>481.83842904128448</v>
      </c>
    </row>
    <row r="58" spans="1:12" x14ac:dyDescent="0.25">
      <c r="A58">
        <v>278386</v>
      </c>
      <c r="B58">
        <v>14.809000019999999</v>
      </c>
      <c r="C58">
        <v>0.56969999999999998</v>
      </c>
      <c r="D58">
        <v>922.36401366999996</v>
      </c>
      <c r="E58">
        <v>1.68920004</v>
      </c>
      <c r="F58">
        <v>537.11700439000003</v>
      </c>
      <c r="G58">
        <v>1.2928999699999999</v>
      </c>
      <c r="H58">
        <v>9.9000003020963209E+37</v>
      </c>
      <c r="J58" s="2">
        <f>TREND(Calibration!$A$2:$A$4,Calibration!$B$2:$B$4,C58)</f>
        <v>373.30470390171553</v>
      </c>
      <c r="K58" s="2">
        <f>TREND(Calibration!$A$2:$A$4,Calibration!$C$2:$C$4,E58)</f>
        <v>660.82250708634342</v>
      </c>
      <c r="L58" s="2">
        <f>TREND(Calibration!$A$2:$A$4,Calibration!$D$2:$D$4,G58)</f>
        <v>481.4249147223494</v>
      </c>
    </row>
    <row r="59" spans="1:12" x14ac:dyDescent="0.25">
      <c r="A59">
        <v>283416</v>
      </c>
      <c r="B59">
        <v>14.98700047</v>
      </c>
      <c r="C59">
        <v>0.57139998999999997</v>
      </c>
      <c r="D59">
        <v>721.78399658000001</v>
      </c>
      <c r="E59">
        <v>1.62609994</v>
      </c>
      <c r="F59">
        <v>568.52899170000001</v>
      </c>
      <c r="G59">
        <v>1.29990005</v>
      </c>
      <c r="H59">
        <v>1190.3659668</v>
      </c>
      <c r="J59" s="2">
        <f>TREND(Calibration!$A$2:$A$4,Calibration!$B$2:$B$4,C59)</f>
        <v>374.35472993907814</v>
      </c>
      <c r="K59" s="2">
        <f>TREND(Calibration!$A$2:$A$4,Calibration!$C$2:$C$4,E59)</f>
        <v>635.36819945926595</v>
      </c>
      <c r="L59" s="2">
        <f>TREND(Calibration!$A$2:$A$4,Calibration!$D$2:$D$4,G59)</f>
        <v>484.3194322553386</v>
      </c>
    </row>
    <row r="60" spans="1:12" x14ac:dyDescent="0.25">
      <c r="A60">
        <v>288387</v>
      </c>
      <c r="B60">
        <v>15.01599979</v>
      </c>
      <c r="C60">
        <v>0.58649998999999997</v>
      </c>
      <c r="D60">
        <v>897.20202637</v>
      </c>
      <c r="E60">
        <v>1.56719995</v>
      </c>
      <c r="F60">
        <v>422.68301392000001</v>
      </c>
      <c r="G60">
        <v>1.3063999399999999</v>
      </c>
      <c r="H60">
        <v>9.9000003020963209E+37</v>
      </c>
      <c r="J60" s="2">
        <f>TREND(Calibration!$A$2:$A$4,Calibration!$B$2:$B$4,C60)</f>
        <v>383.68148666363282</v>
      </c>
      <c r="K60" s="2">
        <f>TREND(Calibration!$A$2:$A$4,Calibration!$C$2:$C$4,E60)</f>
        <v>611.60819805369317</v>
      </c>
      <c r="L60" s="2">
        <f>TREND(Calibration!$A$2:$A$4,Calibration!$D$2:$D$4,G60)</f>
        <v>487.00712233423781</v>
      </c>
    </row>
    <row r="61" spans="1:12" x14ac:dyDescent="0.25">
      <c r="A61">
        <v>293387</v>
      </c>
      <c r="B61">
        <v>14.928999900000001</v>
      </c>
      <c r="C61">
        <v>0.57620000999999998</v>
      </c>
      <c r="D61">
        <v>1119.9210205100001</v>
      </c>
      <c r="E61">
        <v>1.66929996</v>
      </c>
      <c r="F61">
        <v>595.51702881000006</v>
      </c>
      <c r="G61">
        <v>1.30799997</v>
      </c>
      <c r="H61">
        <v>9.9000003020963209E+37</v>
      </c>
      <c r="J61" s="2">
        <f>TREND(Calibration!$A$2:$A$4,Calibration!$B$2:$B$4,C61)</f>
        <v>377.31953913199186</v>
      </c>
      <c r="K61" s="2">
        <f>TREND(Calibration!$A$2:$A$4,Calibration!$C$2:$C$4,E61)</f>
        <v>652.79490082068855</v>
      </c>
      <c r="L61" s="2">
        <f>TREND(Calibration!$A$2:$A$4,Calibration!$D$2:$D$4,G61)</f>
        <v>487.66873118560932</v>
      </c>
    </row>
    <row r="62" spans="1:12" x14ac:dyDescent="0.25">
      <c r="A62">
        <v>298386</v>
      </c>
      <c r="B62">
        <v>14.786000250000001</v>
      </c>
      <c r="C62">
        <v>0.57349998000000002</v>
      </c>
      <c r="D62">
        <v>572.95599364999998</v>
      </c>
      <c r="E62">
        <v>1.72969997</v>
      </c>
      <c r="F62">
        <v>835.39801024999997</v>
      </c>
      <c r="G62">
        <v>1.31659997</v>
      </c>
      <c r="H62">
        <v>1295.35900879</v>
      </c>
      <c r="J62" s="2">
        <f>TREND(Calibration!$A$2:$A$4,Calibration!$B$2:$B$4,C62)</f>
        <v>375.65182237974028</v>
      </c>
      <c r="K62" s="2">
        <f>TREND(Calibration!$A$2:$A$4,Calibration!$C$2:$C$4,E62)</f>
        <v>677.16000381131062</v>
      </c>
      <c r="L62" s="2">
        <f>TREND(Calibration!$A$2:$A$4,Calibration!$D$2:$D$4,G62)</f>
        <v>491.22481208521424</v>
      </c>
    </row>
    <row r="63" spans="1:12" x14ac:dyDescent="0.25">
      <c r="A63">
        <v>303386</v>
      </c>
      <c r="B63">
        <v>14.61100006</v>
      </c>
      <c r="C63">
        <v>0.56919998000000005</v>
      </c>
      <c r="D63">
        <v>595.85998534999999</v>
      </c>
      <c r="E63">
        <v>1.82369995</v>
      </c>
      <c r="F63">
        <v>835.37902831999997</v>
      </c>
      <c r="G63">
        <v>1.3177000299999999</v>
      </c>
      <c r="H63">
        <v>9.9000003020963209E+37</v>
      </c>
      <c r="J63" s="2">
        <f>TREND(Calibration!$A$2:$A$4,Calibration!$B$2:$B$4,C63)</f>
        <v>372.99585854427107</v>
      </c>
      <c r="K63" s="2">
        <f>TREND(Calibration!$A$2:$A$4,Calibration!$C$2:$C$4,E63)</f>
        <v>715.07918948390272</v>
      </c>
      <c r="L63" s="2">
        <f>TREND(Calibration!$A$2:$A$4,Calibration!$D$2:$D$4,G63)</f>
        <v>491.67968445200711</v>
      </c>
    </row>
    <row r="64" spans="1:12" x14ac:dyDescent="0.25">
      <c r="A64">
        <v>308389</v>
      </c>
      <c r="B64">
        <v>14.454999920000001</v>
      </c>
      <c r="C64">
        <v>0.57190001000000001</v>
      </c>
      <c r="D64">
        <v>574.53302001999998</v>
      </c>
      <c r="E64">
        <v>1.7556999900000001</v>
      </c>
      <c r="F64">
        <v>792.85400390999996</v>
      </c>
      <c r="G64">
        <v>1.31659997</v>
      </c>
      <c r="H64">
        <v>9.9000003020963209E+37</v>
      </c>
      <c r="J64" s="2">
        <f>TREND(Calibration!$A$2:$A$4,Calibration!$B$2:$B$4,C64)</f>
        <v>374.66357529652265</v>
      </c>
      <c r="K64" s="2">
        <f>TREND(Calibration!$A$2:$A$4,Calibration!$C$2:$C$4,E64)</f>
        <v>687.64829950957687</v>
      </c>
      <c r="L64" s="2">
        <f>TREND(Calibration!$A$2:$A$4,Calibration!$D$2:$D$4,G64)</f>
        <v>491.22481208521424</v>
      </c>
    </row>
    <row r="65" spans="1:12" x14ac:dyDescent="0.25">
      <c r="A65">
        <v>313388</v>
      </c>
      <c r="B65">
        <v>14.289999959999999</v>
      </c>
      <c r="C65">
        <v>0.57300001</v>
      </c>
      <c r="D65">
        <v>1009.66400146</v>
      </c>
      <c r="E65">
        <v>1.75730002</v>
      </c>
      <c r="F65">
        <v>436.81900023999998</v>
      </c>
      <c r="G65">
        <v>1.3247</v>
      </c>
      <c r="H65">
        <v>9.9000003020963209E+37</v>
      </c>
      <c r="J65" s="2">
        <f>TREND(Calibration!$A$2:$A$4,Calibration!$B$2:$B$4,C65)</f>
        <v>375.34300790559615</v>
      </c>
      <c r="K65" s="2">
        <f>TREND(Calibration!$A$2:$A$4,Calibration!$C$2:$C$4,E65)</f>
        <v>688.29374469639185</v>
      </c>
      <c r="L65" s="2">
        <f>TREND(Calibration!$A$2:$A$4,Calibration!$D$2:$D$4,G65)</f>
        <v>494.57415650024063</v>
      </c>
    </row>
    <row r="66" spans="1:12" x14ac:dyDescent="0.25">
      <c r="A66">
        <v>318387</v>
      </c>
      <c r="B66">
        <v>14.34500027</v>
      </c>
      <c r="C66">
        <v>0.57139998999999997</v>
      </c>
      <c r="D66">
        <v>716.84100341999999</v>
      </c>
      <c r="E66">
        <v>1.6751999900000001</v>
      </c>
      <c r="F66">
        <v>519.42297363</v>
      </c>
      <c r="G66">
        <v>1.33389997</v>
      </c>
      <c r="H66">
        <v>9.9000003020963209E+37</v>
      </c>
      <c r="J66" s="2">
        <f>TREND(Calibration!$A$2:$A$4,Calibration!$B$2:$B$4,C66)</f>
        <v>374.35472993907814</v>
      </c>
      <c r="K66" s="2">
        <f>TREND(Calibration!$A$2:$A$4,Calibration!$C$2:$C$4,E66)</f>
        <v>655.17494742329279</v>
      </c>
      <c r="L66" s="2">
        <f>TREND(Calibration!$A$2:$A$4,Calibration!$D$2:$D$4,G66)</f>
        <v>498.37832366232647</v>
      </c>
    </row>
    <row r="67" spans="1:12" x14ac:dyDescent="0.25">
      <c r="A67">
        <v>323402</v>
      </c>
      <c r="B67">
        <v>14.49400043</v>
      </c>
      <c r="C67">
        <v>0.57620000999999998</v>
      </c>
      <c r="D67">
        <v>606.375</v>
      </c>
      <c r="E67">
        <v>1.68599999</v>
      </c>
      <c r="F67">
        <v>930.48699951000003</v>
      </c>
      <c r="G67">
        <v>1.3377000100000001</v>
      </c>
      <c r="H67">
        <v>9.9000003020963209E+37</v>
      </c>
      <c r="J67" s="2">
        <f>TREND(Calibration!$A$2:$A$4,Calibration!$B$2:$B$4,C67)</f>
        <v>377.31953913199186</v>
      </c>
      <c r="K67" s="2">
        <f>TREND(Calibration!$A$2:$A$4,Calibration!$C$2:$C$4,E67)</f>
        <v>659.53162074667</v>
      </c>
      <c r="L67" s="2">
        <f>TREND(Calibration!$A$2:$A$4,Calibration!$D$2:$D$4,G67)</f>
        <v>499.94963176252816</v>
      </c>
    </row>
    <row r="68" spans="1:12" x14ac:dyDescent="0.25">
      <c r="A68">
        <v>328388</v>
      </c>
      <c r="B68">
        <v>14.60700035</v>
      </c>
      <c r="C68">
        <v>0.57190001000000001</v>
      </c>
      <c r="D68">
        <v>9.9000003020963209E+37</v>
      </c>
      <c r="E68">
        <v>1.6698000399999999</v>
      </c>
      <c r="F68">
        <v>378.01000977000001</v>
      </c>
      <c r="G68">
        <v>1.3285000300000001</v>
      </c>
      <c r="H68">
        <v>9.9000003020963209E+37</v>
      </c>
      <c r="J68" s="2">
        <f>TREND(Calibration!$A$2:$A$4,Calibration!$B$2:$B$4,C68)</f>
        <v>374.66357529652265</v>
      </c>
      <c r="K68" s="2">
        <f>TREND(Calibration!$A$2:$A$4,Calibration!$C$2:$C$4,E68)</f>
        <v>652.99663093138793</v>
      </c>
      <c r="L68" s="2">
        <f>TREND(Calibration!$A$2:$A$4,Calibration!$D$2:$D$4,G68)</f>
        <v>496.14546046546457</v>
      </c>
    </row>
    <row r="69" spans="1:12" x14ac:dyDescent="0.25">
      <c r="A69">
        <v>333388</v>
      </c>
      <c r="B69">
        <v>14.70199966</v>
      </c>
      <c r="C69">
        <v>0.56540000000000001</v>
      </c>
      <c r="D69">
        <v>1093.22595215</v>
      </c>
      <c r="E69">
        <v>1.6557999800000001</v>
      </c>
      <c r="F69">
        <v>372.89099120999998</v>
      </c>
      <c r="G69">
        <v>1.32579994</v>
      </c>
      <c r="H69">
        <v>9.9000003020963209E+37</v>
      </c>
      <c r="J69" s="2">
        <f>TREND(Calibration!$A$2:$A$4,Calibration!$B$2:$B$4,C69)</f>
        <v>370.64874006624632</v>
      </c>
      <c r="K69" s="2">
        <f>TREND(Calibration!$A$2:$A$4,Calibration!$C$2:$C$4,E69)</f>
        <v>647.34906723438053</v>
      </c>
      <c r="L69" s="2">
        <f>TREND(Calibration!$A$2:$A$4,Calibration!$D$2:$D$4,G69)</f>
        <v>495.02897924730007</v>
      </c>
    </row>
    <row r="70" spans="1:12" x14ac:dyDescent="0.25">
      <c r="A70">
        <v>338386</v>
      </c>
      <c r="B70">
        <v>14.69799995</v>
      </c>
      <c r="C70">
        <v>0.57459998000000001</v>
      </c>
      <c r="D70">
        <v>1086.0860595700001</v>
      </c>
      <c r="E70">
        <v>1.6741000399999999</v>
      </c>
      <c r="F70">
        <v>455.82400512999999</v>
      </c>
      <c r="G70">
        <v>1.3263000199999999</v>
      </c>
      <c r="H70">
        <v>9.9000003020963209E+37</v>
      </c>
      <c r="J70" s="2">
        <f>TREND(Calibration!$A$2:$A$4,Calibration!$B$2:$B$4,C70)</f>
        <v>376.33125498881378</v>
      </c>
      <c r="K70" s="2">
        <f>TREND(Calibration!$A$2:$A$4,Calibration!$C$2:$C$4,E70)</f>
        <v>654.73123234717707</v>
      </c>
      <c r="L70" s="2">
        <f>TREND(Calibration!$A$2:$A$4,Calibration!$D$2:$D$4,G70)</f>
        <v>495.23576121663427</v>
      </c>
    </row>
    <row r="71" spans="1:12" x14ac:dyDescent="0.25">
      <c r="A71">
        <v>343387</v>
      </c>
      <c r="B71">
        <v>14.60700035</v>
      </c>
      <c r="C71">
        <v>0.57950002</v>
      </c>
      <c r="D71">
        <v>961.81298828000001</v>
      </c>
      <c r="E71">
        <v>1.6045000599999999</v>
      </c>
      <c r="F71">
        <v>542.76898193</v>
      </c>
      <c r="G71">
        <v>1.33609998</v>
      </c>
      <c r="H71">
        <v>1226.19494629</v>
      </c>
      <c r="J71" s="2">
        <f>TREND(Calibration!$A$2:$A$4,Calibration!$B$2:$B$4,C71)</f>
        <v>379.35784313587254</v>
      </c>
      <c r="K71" s="2">
        <f>TREND(Calibration!$A$2:$A$4,Calibration!$C$2:$C$4,E71)</f>
        <v>626.65490121999278</v>
      </c>
      <c r="L71" s="2">
        <f>TREND(Calibration!$A$2:$A$4,Calibration!$D$2:$D$4,G71)</f>
        <v>499.28802291115665</v>
      </c>
    </row>
    <row r="72" spans="1:12" x14ac:dyDescent="0.25">
      <c r="A72">
        <v>348387</v>
      </c>
      <c r="B72">
        <v>14.458000180000001</v>
      </c>
      <c r="C72">
        <v>0.59130000999999999</v>
      </c>
      <c r="D72">
        <v>872.95202637</v>
      </c>
      <c r="E72">
        <v>1.58609998</v>
      </c>
      <c r="F72">
        <v>410.90899658000001</v>
      </c>
      <c r="G72">
        <v>1.3350000399999999</v>
      </c>
      <c r="H72">
        <v>9.9000003020963209E+37</v>
      </c>
      <c r="J72" s="2">
        <f>TREND(Calibration!$A$2:$A$4,Calibration!$B$2:$B$4,C72)</f>
        <v>386.64629585654654</v>
      </c>
      <c r="K72" s="2">
        <f>TREND(Calibration!$A$2:$A$4,Calibration!$C$2:$C$4,E72)</f>
        <v>619.23238847147366</v>
      </c>
      <c r="L72" s="2">
        <f>TREND(Calibration!$A$2:$A$4,Calibration!$D$2:$D$4,G72)</f>
        <v>498.83320016409721</v>
      </c>
    </row>
    <row r="73" spans="1:12" x14ac:dyDescent="0.25">
      <c r="A73">
        <v>353388</v>
      </c>
      <c r="B73">
        <v>14.3409996</v>
      </c>
      <c r="C73">
        <v>0.58050000999999996</v>
      </c>
      <c r="D73">
        <v>9.9000003020963209E+37</v>
      </c>
      <c r="E73">
        <v>1.5687999699999999</v>
      </c>
      <c r="F73">
        <v>548.63299560999997</v>
      </c>
      <c r="G73">
        <v>1.3446999799999999</v>
      </c>
      <c r="H73">
        <v>9.9000003020963209E+37</v>
      </c>
      <c r="J73" s="2">
        <f>TREND(Calibration!$A$2:$A$4,Calibration!$B$2:$B$4,C73)</f>
        <v>379.97550296746107</v>
      </c>
      <c r="K73" s="2">
        <f>TREND(Calibration!$A$2:$A$4,Calibration!$C$2:$C$4,E73)</f>
        <v>612.2536392065515</v>
      </c>
      <c r="L73" s="2">
        <f>TREND(Calibration!$A$2:$A$4,Calibration!$D$2:$D$4,G73)</f>
        <v>502.84410381076157</v>
      </c>
    </row>
    <row r="74" spans="1:12" x14ac:dyDescent="0.25">
      <c r="A74">
        <v>358387</v>
      </c>
      <c r="B74">
        <v>14.309000019999999</v>
      </c>
      <c r="C74">
        <v>0.58270001000000005</v>
      </c>
      <c r="D74">
        <v>606.38500977000001</v>
      </c>
      <c r="E74">
        <v>1.56939995</v>
      </c>
      <c r="F74">
        <v>1125.31799316</v>
      </c>
      <c r="G74">
        <v>1.35230005</v>
      </c>
      <c r="H74">
        <v>1029.7390136700001</v>
      </c>
      <c r="J74" s="2">
        <f>TREND(Calibration!$A$2:$A$4,Calibration!$B$2:$B$4,C74)</f>
        <v>381.33436818560818</v>
      </c>
      <c r="K74" s="2">
        <f>TREND(Calibration!$A$2:$A$4,Calibration!$C$2:$C$4,E74)</f>
        <v>612.49566854549221</v>
      </c>
      <c r="L74" s="2">
        <f>TREND(Calibration!$A$2:$A$4,Calibration!$D$2:$D$4,G74)</f>
        <v>505.98671587618719</v>
      </c>
    </row>
    <row r="75" spans="1:12" x14ac:dyDescent="0.25">
      <c r="A75">
        <v>363387</v>
      </c>
      <c r="B75">
        <v>14.260000229999999</v>
      </c>
      <c r="C75">
        <v>0.57569999000000005</v>
      </c>
      <c r="D75">
        <v>1342.87402344</v>
      </c>
      <c r="E75">
        <v>1.5212999599999999</v>
      </c>
      <c r="F75">
        <v>438.00698853</v>
      </c>
      <c r="G75">
        <v>1.3489999800000001</v>
      </c>
      <c r="H75">
        <v>9.9000003020963209E+37</v>
      </c>
      <c r="J75" s="2">
        <f>TREND(Calibration!$A$2:$A$4,Calibration!$B$2:$B$4,C75)</f>
        <v>377.01069377454741</v>
      </c>
      <c r="K75" s="2">
        <f>TREND(Calibration!$A$2:$A$4,Calibration!$C$2:$C$4,E75)</f>
        <v>593.09234046329664</v>
      </c>
      <c r="L75" s="2">
        <f>TREND(Calibration!$A$2:$A$4,Calibration!$D$2:$D$4,G75)</f>
        <v>504.62214426056403</v>
      </c>
    </row>
    <row r="76" spans="1:12" x14ac:dyDescent="0.25">
      <c r="A76">
        <v>368387</v>
      </c>
      <c r="B76">
        <v>14.37699986</v>
      </c>
      <c r="C76">
        <v>0.58219999</v>
      </c>
      <c r="D76">
        <v>899.14501953000001</v>
      </c>
      <c r="E76">
        <v>1.53750002</v>
      </c>
      <c r="F76">
        <v>572.42498779000005</v>
      </c>
      <c r="G76">
        <v>1.3446999799999999</v>
      </c>
      <c r="H76">
        <v>994.94396973000005</v>
      </c>
      <c r="J76" s="2">
        <f>TREND(Calibration!$A$2:$A$4,Calibration!$B$2:$B$4,C76)</f>
        <v>381.02552282816362</v>
      </c>
      <c r="K76" s="2">
        <f>TREND(Calibration!$A$2:$A$4,Calibration!$C$2:$C$4,E76)</f>
        <v>599.62737465210319</v>
      </c>
      <c r="L76" s="2">
        <f>TREND(Calibration!$A$2:$A$4,Calibration!$D$2:$D$4,G76)</f>
        <v>502.84410381076157</v>
      </c>
    </row>
    <row r="77" spans="1:12" x14ac:dyDescent="0.25">
      <c r="A77">
        <v>373387</v>
      </c>
      <c r="B77">
        <v>14.47099972</v>
      </c>
      <c r="C77">
        <v>0.58109999000000001</v>
      </c>
      <c r="D77">
        <v>1000.42901611</v>
      </c>
      <c r="E77">
        <v>1.53209996</v>
      </c>
      <c r="F77">
        <v>629.30902100000003</v>
      </c>
      <c r="G77">
        <v>1.35169995</v>
      </c>
      <c r="H77">
        <v>1313.13793945</v>
      </c>
      <c r="J77" s="2">
        <f>TREND(Calibration!$A$2:$A$4,Calibration!$B$2:$B$4,C77)</f>
        <v>380.34609021909012</v>
      </c>
      <c r="K77" s="2">
        <f>TREND(Calibration!$A$2:$A$4,Calibration!$C$2:$C$4,E77)</f>
        <v>597.44901378667396</v>
      </c>
      <c r="L77" s="2">
        <f>TREND(Calibration!$A$2:$A$4,Calibration!$D$2:$D$4,G77)</f>
        <v>505.73857585899498</v>
      </c>
    </row>
    <row r="78" spans="1:12" x14ac:dyDescent="0.25">
      <c r="A78">
        <v>378388</v>
      </c>
      <c r="B78">
        <v>14.60400009</v>
      </c>
      <c r="C78">
        <v>0.57410002000000004</v>
      </c>
      <c r="D78">
        <v>1276.0050048799999</v>
      </c>
      <c r="E78">
        <v>1.57210004</v>
      </c>
      <c r="F78">
        <v>526.68597411999997</v>
      </c>
      <c r="G78">
        <v>1.37220001</v>
      </c>
      <c r="H78">
        <v>1349.2729492200001</v>
      </c>
      <c r="J78" s="2">
        <f>TREND(Calibration!$A$2:$A$4,Calibration!$B$2:$B$4,C78)</f>
        <v>376.02244669132978</v>
      </c>
      <c r="K78" s="2">
        <f>TREND(Calibration!$A$2:$A$4,Calibration!$C$2:$C$4,E78)</f>
        <v>613.58487318194761</v>
      </c>
      <c r="L78" s="2">
        <f>TREND(Calibration!$A$2:$A$4,Calibration!$D$2:$D$4,G78)</f>
        <v>514.21530513885023</v>
      </c>
    </row>
    <row r="79" spans="1:12" x14ac:dyDescent="0.25">
      <c r="A79">
        <v>383387</v>
      </c>
      <c r="B79">
        <v>14.62699986</v>
      </c>
      <c r="C79">
        <v>0.57779997999999999</v>
      </c>
      <c r="D79">
        <v>813.54998779000005</v>
      </c>
      <c r="E79">
        <v>1.6050000200000001</v>
      </c>
      <c r="F79">
        <v>656.33197021000001</v>
      </c>
      <c r="G79">
        <v>1.3717000500000001</v>
      </c>
      <c r="H79">
        <v>1230.66503906</v>
      </c>
      <c r="J79" s="2">
        <f>TREND(Calibration!$A$2:$A$4,Calibration!$B$2:$B$4,C79)</f>
        <v>378.30778621520949</v>
      </c>
      <c r="K79" s="2">
        <f>TREND(Calibration!$A$2:$A$4,Calibration!$C$2:$C$4,E79)</f>
        <v>626.85658292321102</v>
      </c>
      <c r="L79" s="2">
        <f>TREND(Calibration!$A$2:$A$4,Calibration!$D$2:$D$4,G79)</f>
        <v>514.00857278924946</v>
      </c>
    </row>
    <row r="80" spans="1:12" x14ac:dyDescent="0.25">
      <c r="A80">
        <v>388388</v>
      </c>
      <c r="B80">
        <v>14.54599953</v>
      </c>
      <c r="C80">
        <v>0.57950002</v>
      </c>
      <c r="D80">
        <v>1172.7180175799999</v>
      </c>
      <c r="E80">
        <v>1.54879999</v>
      </c>
      <c r="F80">
        <v>654.25897216999999</v>
      </c>
      <c r="G80">
        <v>1.3711999699999999</v>
      </c>
      <c r="H80">
        <v>1177.2180175799999</v>
      </c>
      <c r="J80" s="2">
        <f>TREND(Calibration!$A$2:$A$4,Calibration!$B$2:$B$4,C80)</f>
        <v>379.35784313587254</v>
      </c>
      <c r="K80" s="2">
        <f>TREND(Calibration!$A$2:$A$4,Calibration!$C$2:$C$4,E80)</f>
        <v>604.18573371265541</v>
      </c>
      <c r="L80" s="2">
        <f>TREND(Calibration!$A$2:$A$4,Calibration!$D$2:$D$4,G80)</f>
        <v>513.80179081991525</v>
      </c>
    </row>
    <row r="81" spans="1:12" x14ac:dyDescent="0.25">
      <c r="A81">
        <v>393387</v>
      </c>
      <c r="B81">
        <v>14.38700008</v>
      </c>
      <c r="C81">
        <v>0.57950002</v>
      </c>
      <c r="D81">
        <v>1052.0909423799999</v>
      </c>
      <c r="E81">
        <v>1.5493999700000001</v>
      </c>
      <c r="F81">
        <v>756.37097168000003</v>
      </c>
      <c r="G81">
        <v>1.37220001</v>
      </c>
      <c r="H81">
        <v>9.9000003020963209E+37</v>
      </c>
      <c r="J81" s="2">
        <f>TREND(Calibration!$A$2:$A$4,Calibration!$B$2:$B$4,C81)</f>
        <v>379.35784313587254</v>
      </c>
      <c r="K81" s="2">
        <f>TREND(Calibration!$A$2:$A$4,Calibration!$C$2:$C$4,E81)</f>
        <v>604.42776305159612</v>
      </c>
      <c r="L81" s="2">
        <f>TREND(Calibration!$A$2:$A$4,Calibration!$D$2:$D$4,G81)</f>
        <v>514.21530513885023</v>
      </c>
    </row>
    <row r="82" spans="1:12" x14ac:dyDescent="0.25">
      <c r="A82">
        <v>398388</v>
      </c>
      <c r="B82">
        <v>14.277000429999999</v>
      </c>
      <c r="C82">
        <v>0.58319997999999995</v>
      </c>
      <c r="D82">
        <v>1045.0780029299999</v>
      </c>
      <c r="E82">
        <v>1.53750002</v>
      </c>
      <c r="F82">
        <v>920.14697265999996</v>
      </c>
      <c r="G82">
        <v>1.38740003</v>
      </c>
      <c r="H82">
        <v>960.47900390999996</v>
      </c>
      <c r="J82" s="2">
        <f>TREND(Calibration!$A$2:$A$4,Calibration!$B$2:$B$4,C82)</f>
        <v>381.6431826597522</v>
      </c>
      <c r="K82" s="2">
        <f>TREND(Calibration!$A$2:$A$4,Calibration!$C$2:$C$4,E82)</f>
        <v>599.62737465210319</v>
      </c>
      <c r="L82" s="2">
        <f>TREND(Calibration!$A$2:$A$4,Calibration!$D$2:$D$4,G82)</f>
        <v>520.50047964996804</v>
      </c>
    </row>
    <row r="83" spans="1:12" x14ac:dyDescent="0.25">
      <c r="A83">
        <v>403400</v>
      </c>
      <c r="B83">
        <v>14.178999900000001</v>
      </c>
      <c r="C83">
        <v>0.58969998000000001</v>
      </c>
      <c r="D83">
        <v>734.42498779000005</v>
      </c>
      <c r="E83">
        <v>1.57369995</v>
      </c>
      <c r="F83">
        <v>783.08801270000004</v>
      </c>
      <c r="G83">
        <v>1.3911000499999999</v>
      </c>
      <c r="H83">
        <v>1153.7800293</v>
      </c>
      <c r="J83" s="2">
        <f>TREND(Calibration!$A$2:$A$4,Calibration!$B$2:$B$4,C83)</f>
        <v>385.65801171336847</v>
      </c>
      <c r="K83" s="2">
        <f>TREND(Calibration!$A$2:$A$4,Calibration!$C$2:$C$4,E83)</f>
        <v>614.23026996128135</v>
      </c>
      <c r="L83" s="2">
        <f>TREND(Calibration!$A$2:$A$4,Calibration!$D$2:$D$4,G83)</f>
        <v>522.03042970231172</v>
      </c>
    </row>
    <row r="84" spans="1:12" x14ac:dyDescent="0.25">
      <c r="A84">
        <v>408389</v>
      </c>
      <c r="B84">
        <v>14.251000400000001</v>
      </c>
      <c r="C84">
        <v>0.58759998999999996</v>
      </c>
      <c r="D84">
        <v>802.95098876999998</v>
      </c>
      <c r="E84">
        <v>1.6270999900000001</v>
      </c>
      <c r="F84">
        <v>9.9000003020963209E+37</v>
      </c>
      <c r="G84">
        <v>1.3997999400000001</v>
      </c>
      <c r="H84">
        <v>1058.6540527300001</v>
      </c>
      <c r="J84" s="2">
        <f>TREND(Calibration!$A$2:$A$4,Calibration!$B$2:$B$4,C84)</f>
        <v>384.36091927270638</v>
      </c>
      <c r="K84" s="2">
        <f>TREND(Calibration!$A$2:$A$4,Calibration!$C$2:$C$4,E84)</f>
        <v>635.77161530714045</v>
      </c>
      <c r="L84" s="2">
        <f>TREND(Calibration!$A$2:$A$4,Calibration!$D$2:$D$4,G84)</f>
        <v>525.62781489506335</v>
      </c>
    </row>
    <row r="85" spans="1:12" x14ac:dyDescent="0.25">
      <c r="A85">
        <v>413388</v>
      </c>
      <c r="B85">
        <v>14.41899967</v>
      </c>
      <c r="C85">
        <v>0.58859998000000002</v>
      </c>
      <c r="D85">
        <v>626.75701904000005</v>
      </c>
      <c r="E85">
        <v>1.64769995</v>
      </c>
      <c r="F85">
        <v>1355.2170410199999</v>
      </c>
      <c r="G85">
        <v>1.3982000400000001</v>
      </c>
      <c r="H85">
        <v>1131.19494629</v>
      </c>
      <c r="J85" s="2">
        <f>TREND(Calibration!$A$2:$A$4,Calibration!$B$2:$B$4,C85)</f>
        <v>384.97857910429497</v>
      </c>
      <c r="K85" s="2">
        <f>TREND(Calibration!$A$2:$A$4,Calibration!$C$2:$C$4,E85)</f>
        <v>644.08155013997725</v>
      </c>
      <c r="L85" s="2">
        <f>TREND(Calibration!$A$2:$A$4,Calibration!$D$2:$D$4,G85)</f>
        <v>524.96625979840314</v>
      </c>
    </row>
    <row r="86" spans="1:12" x14ac:dyDescent="0.25">
      <c r="A86">
        <v>418388</v>
      </c>
      <c r="B86">
        <v>14.619999890000001</v>
      </c>
      <c r="C86">
        <v>0.56919998000000005</v>
      </c>
      <c r="D86">
        <v>9.9000003020963209E+37</v>
      </c>
      <c r="E86">
        <v>1.74650002</v>
      </c>
      <c r="F86">
        <v>935.10198975000003</v>
      </c>
      <c r="G86">
        <v>1.39170003</v>
      </c>
      <c r="H86">
        <v>9.9000003020963209E+37</v>
      </c>
      <c r="J86" s="2">
        <f>TREND(Calibration!$A$2:$A$4,Calibration!$B$2:$B$4,C86)</f>
        <v>372.99585854427107</v>
      </c>
      <c r="K86" s="2">
        <f>TREND(Calibration!$A$2:$A$4,Calibration!$C$2:$C$4,E86)</f>
        <v>683.93707137301465</v>
      </c>
      <c r="L86" s="2">
        <f>TREND(Calibration!$A$2:$A$4,Calibration!$D$2:$D$4,G86)</f>
        <v>522.27852009977039</v>
      </c>
    </row>
    <row r="87" spans="1:12" x14ac:dyDescent="0.25">
      <c r="A87">
        <v>423389</v>
      </c>
      <c r="B87">
        <v>14.847999570000001</v>
      </c>
      <c r="C87">
        <v>0.58649998999999997</v>
      </c>
      <c r="D87">
        <v>397.02801513999998</v>
      </c>
      <c r="E87">
        <v>1.9230999900000001</v>
      </c>
      <c r="F87">
        <v>9.9000003020963209E+37</v>
      </c>
      <c r="G87">
        <v>1.39279997</v>
      </c>
      <c r="H87">
        <v>941.48101807</v>
      </c>
      <c r="J87" s="2">
        <f>TREND(Calibration!$A$2:$A$4,Calibration!$B$2:$B$4,C87)</f>
        <v>383.68148666363282</v>
      </c>
      <c r="K87" s="2">
        <f>TREND(Calibration!$A$2:$A$4,Calibration!$C$2:$C$4,E87)</f>
        <v>755.17673602192406</v>
      </c>
      <c r="L87" s="2">
        <f>TREND(Calibration!$A$2:$A$4,Calibration!$D$2:$D$4,G87)</f>
        <v>522.73334284682994</v>
      </c>
    </row>
    <row r="88" spans="1:12" x14ac:dyDescent="0.25">
      <c r="A88">
        <v>428388</v>
      </c>
      <c r="B88">
        <v>14.89599991</v>
      </c>
      <c r="C88">
        <v>0.58759998999999996</v>
      </c>
      <c r="D88">
        <v>951.16699218999997</v>
      </c>
      <c r="E88">
        <v>1.90310001</v>
      </c>
      <c r="F88">
        <v>9.9000003020963209E+37</v>
      </c>
      <c r="G88">
        <v>1.39380002</v>
      </c>
      <c r="H88">
        <v>9.9000003020963209E+37</v>
      </c>
      <c r="J88" s="2">
        <f>TREND(Calibration!$A$2:$A$4,Calibration!$B$2:$B$4,C88)</f>
        <v>384.36091927270638</v>
      </c>
      <c r="K88" s="2">
        <f>TREND(Calibration!$A$2:$A$4,Calibration!$C$2:$C$4,E88)</f>
        <v>747.10883052802785</v>
      </c>
      <c r="L88" s="2">
        <f>TREND(Calibration!$A$2:$A$4,Calibration!$D$2:$D$4,G88)</f>
        <v>523.14686130074267</v>
      </c>
    </row>
    <row r="89" spans="1:12" x14ac:dyDescent="0.25">
      <c r="A89">
        <v>433388</v>
      </c>
      <c r="B89">
        <v>14.78299999</v>
      </c>
      <c r="C89">
        <v>0.58859998000000002</v>
      </c>
      <c r="D89">
        <v>719.11901854999996</v>
      </c>
      <c r="E89">
        <v>1.7691999700000001</v>
      </c>
      <c r="F89">
        <v>9.9000003020963209E+37</v>
      </c>
      <c r="G89">
        <v>1.3890000600000001</v>
      </c>
      <c r="H89">
        <v>1280.47302246</v>
      </c>
      <c r="J89" s="2">
        <f>TREND(Calibration!$A$2:$A$4,Calibration!$B$2:$B$4,C89)</f>
        <v>384.97857910429497</v>
      </c>
      <c r="K89" s="2">
        <f>TREND(Calibration!$A$2:$A$4,Calibration!$C$2:$C$4,E89)</f>
        <v>693.09413309588479</v>
      </c>
      <c r="L89" s="2">
        <f>TREND(Calibration!$A$2:$A$4,Calibration!$D$2:$D$4,G89)</f>
        <v>521.16208850133955</v>
      </c>
    </row>
    <row r="90" spans="1:12" x14ac:dyDescent="0.25">
      <c r="A90">
        <v>438388</v>
      </c>
      <c r="B90">
        <v>14.630000109999999</v>
      </c>
      <c r="C90">
        <v>0.58700001000000002</v>
      </c>
      <c r="D90">
        <v>873.76501465000001</v>
      </c>
      <c r="E90">
        <v>1.6525000299999999</v>
      </c>
      <c r="F90">
        <v>9.9000003020963209E+37</v>
      </c>
      <c r="G90">
        <v>1.39279997</v>
      </c>
      <c r="H90">
        <v>9.9000003020963209E+37</v>
      </c>
      <c r="J90" s="2">
        <f>TREND(Calibration!$A$2:$A$4,Calibration!$B$2:$B$4,C90)</f>
        <v>383.99033202107739</v>
      </c>
      <c r="K90" s="2">
        <f>TREND(Calibration!$A$2:$A$4,Calibration!$C$2:$C$4,E90)</f>
        <v>646.01788166646577</v>
      </c>
      <c r="L90" s="2">
        <f>TREND(Calibration!$A$2:$A$4,Calibration!$D$2:$D$4,G90)</f>
        <v>522.73334284682994</v>
      </c>
    </row>
    <row r="91" spans="1:12" x14ac:dyDescent="0.25">
      <c r="A91">
        <v>443388</v>
      </c>
      <c r="B91">
        <v>14.40999985</v>
      </c>
      <c r="C91">
        <v>0.57840002000000001</v>
      </c>
      <c r="D91">
        <v>640.80297852000001</v>
      </c>
      <c r="E91">
        <v>1.71570003</v>
      </c>
      <c r="F91">
        <v>9.9000003020963209E+37</v>
      </c>
      <c r="G91">
        <v>1.3933000600000001</v>
      </c>
      <c r="H91">
        <v>1361.9949951200001</v>
      </c>
      <c r="J91" s="2">
        <f>TREND(Calibration!$A$2:$A$4,Calibration!$B$2:$B$4,C91)</f>
        <v>378.67841052679898</v>
      </c>
      <c r="K91" s="2">
        <f>TREND(Calibration!$A$2:$A$4,Calibration!$C$2:$C$4,E91)</f>
        <v>671.51248852178458</v>
      </c>
      <c r="L91" s="2">
        <f>TREND(Calibration!$A$2:$A$4,Calibration!$D$2:$D$4,G91)</f>
        <v>522.94012895114201</v>
      </c>
    </row>
    <row r="92" spans="1:12" x14ac:dyDescent="0.25">
      <c r="A92">
        <v>448388</v>
      </c>
      <c r="B92">
        <v>14.227999690000001</v>
      </c>
      <c r="C92">
        <v>0.58270001000000005</v>
      </c>
      <c r="D92">
        <v>431.12100220000002</v>
      </c>
      <c r="E92">
        <v>1.68219995</v>
      </c>
      <c r="F92">
        <v>9.9000003020963209E+37</v>
      </c>
      <c r="G92">
        <v>1.3954999400000001</v>
      </c>
      <c r="H92">
        <v>9.9000003020963209E+37</v>
      </c>
      <c r="J92" s="2">
        <f>TREND(Calibration!$A$2:$A$4,Calibration!$B$2:$B$4,C92)</f>
        <v>381.33436818560818</v>
      </c>
      <c r="K92" s="2">
        <f>TREND(Calibration!$A$2:$A$4,Calibration!$C$2:$C$4,E92)</f>
        <v>657.99870103409899</v>
      </c>
      <c r="L92" s="2">
        <f>TREND(Calibration!$A$2:$A$4,Calibration!$D$2:$D$4,G92)</f>
        <v>523.84977444526089</v>
      </c>
    </row>
    <row r="93" spans="1:12" x14ac:dyDescent="0.25">
      <c r="A93">
        <v>453388</v>
      </c>
      <c r="B93">
        <v>14.12699986</v>
      </c>
      <c r="C93">
        <v>0.58050000999999996</v>
      </c>
      <c r="D93">
        <v>533.57299805000002</v>
      </c>
      <c r="E93">
        <v>1.6396000399999999</v>
      </c>
      <c r="F93">
        <v>1296.7590332</v>
      </c>
      <c r="G93">
        <v>1.39919996</v>
      </c>
      <c r="H93">
        <v>9.9000003020963209E+37</v>
      </c>
      <c r="J93" s="2">
        <f>TREND(Calibration!$A$2:$A$4,Calibration!$B$2:$B$4,C93)</f>
        <v>379.97550296746107</v>
      </c>
      <c r="K93" s="2">
        <f>TREND(Calibration!$A$2:$A$4,Calibration!$C$2:$C$4,E93)</f>
        <v>640.81408145305534</v>
      </c>
      <c r="L93" s="2">
        <f>TREND(Calibration!$A$2:$A$4,Calibration!$D$2:$D$4,G93)</f>
        <v>525.37972449760468</v>
      </c>
    </row>
    <row r="94" spans="1:12" x14ac:dyDescent="0.25">
      <c r="A94">
        <v>458388</v>
      </c>
      <c r="B94">
        <v>14.15999985</v>
      </c>
      <c r="C94">
        <v>0.58160000999999995</v>
      </c>
      <c r="D94">
        <v>302.33099364999998</v>
      </c>
      <c r="E94">
        <v>1.6605999499999999</v>
      </c>
      <c r="F94">
        <v>1357.8709716799999</v>
      </c>
      <c r="G94">
        <v>1.40629995</v>
      </c>
      <c r="H94">
        <v>9.9000003020963209E+37</v>
      </c>
      <c r="J94" s="2">
        <f>TREND(Calibration!$A$2:$A$4,Calibration!$B$2:$B$4,C94)</f>
        <v>380.65493557653457</v>
      </c>
      <c r="K94" s="2">
        <f>TREND(Calibration!$A$2:$A$4,Calibration!$C$2:$C$4,E94)</f>
        <v>649.28535438734446</v>
      </c>
      <c r="L94" s="2">
        <f>TREND(Calibration!$A$2:$A$4,Calibration!$D$2:$D$4,G94)</f>
        <v>528.31555459369599</v>
      </c>
    </row>
    <row r="95" spans="1:12" x14ac:dyDescent="0.25">
      <c r="A95">
        <v>463389</v>
      </c>
      <c r="B95">
        <v>14.28299999</v>
      </c>
      <c r="C95">
        <v>0.57889997999999998</v>
      </c>
      <c r="D95">
        <v>614.80700683999999</v>
      </c>
      <c r="E95">
        <v>1.5865999500000001</v>
      </c>
      <c r="F95">
        <v>1112.4739990200001</v>
      </c>
      <c r="G95">
        <v>1.4052</v>
      </c>
      <c r="H95">
        <v>9.9000003020963209E+37</v>
      </c>
      <c r="J95" s="2">
        <f>TREND(Calibration!$A$2:$A$4,Calibration!$B$2:$B$4,C95)</f>
        <v>378.98721882428299</v>
      </c>
      <c r="K95" s="2">
        <f>TREND(Calibration!$A$2:$A$4,Calibration!$C$2:$C$4,E95)</f>
        <v>619.43407420864867</v>
      </c>
      <c r="L95" s="2">
        <f>TREND(Calibration!$A$2:$A$4,Calibration!$D$2:$D$4,G95)</f>
        <v>527.8607277116588</v>
      </c>
    </row>
    <row r="96" spans="1:12" x14ac:dyDescent="0.25">
      <c r="A96">
        <v>468388</v>
      </c>
      <c r="B96">
        <v>14.45199966</v>
      </c>
      <c r="C96">
        <v>0.57779997999999999</v>
      </c>
      <c r="D96">
        <v>512.09497069999998</v>
      </c>
      <c r="E96">
        <v>1.64059997</v>
      </c>
      <c r="F96">
        <v>1041.5460205100001</v>
      </c>
      <c r="G96">
        <v>1.403</v>
      </c>
      <c r="H96">
        <v>9.9000003020963209E+37</v>
      </c>
      <c r="J96" s="2">
        <f>TREND(Calibration!$A$2:$A$4,Calibration!$B$2:$B$4,C96)</f>
        <v>378.30778621520949</v>
      </c>
      <c r="K96" s="2">
        <f>TREND(Calibration!$A$2:$A$4,Calibration!$C$2:$C$4,E96)</f>
        <v>641.21744889344836</v>
      </c>
      <c r="L96" s="2">
        <f>TREND(Calibration!$A$2:$A$4,Calibration!$D$2:$D$4,G96)</f>
        <v>526.95103259780637</v>
      </c>
    </row>
    <row r="97" spans="1:12" x14ac:dyDescent="0.25">
      <c r="A97">
        <v>473388</v>
      </c>
      <c r="B97">
        <v>14.61100006</v>
      </c>
      <c r="C97">
        <v>0.59570003000000005</v>
      </c>
      <c r="D97">
        <v>275.13800049000002</v>
      </c>
      <c r="E97">
        <v>1.6670999500000001</v>
      </c>
      <c r="F97">
        <v>9.9000003020963209E+37</v>
      </c>
      <c r="G97">
        <v>1.4078999800000001</v>
      </c>
      <c r="H97">
        <v>1220.1049804700001</v>
      </c>
      <c r="J97" s="2">
        <f>TREND(Calibration!$A$2:$A$4,Calibration!$B$2:$B$4,C97)</f>
        <v>389.36403864616085</v>
      </c>
      <c r="K97" s="2">
        <f>TREND(Calibration!$A$2:$A$4,Calibration!$C$2:$C$4,E97)</f>
        <v>651.90742629493275</v>
      </c>
      <c r="L97" s="2">
        <f>TREND(Calibration!$A$2:$A$4,Calibration!$D$2:$D$4,G97)</f>
        <v>528.9771634450675</v>
      </c>
    </row>
    <row r="98" spans="1:12" x14ac:dyDescent="0.25">
      <c r="A98">
        <v>478389</v>
      </c>
      <c r="B98">
        <v>14.571999549999999</v>
      </c>
      <c r="C98">
        <v>0.58539998999999998</v>
      </c>
      <c r="D98">
        <v>1222.11096191</v>
      </c>
      <c r="E98">
        <v>1.5791000100000001</v>
      </c>
      <c r="F98">
        <v>1128.34802246</v>
      </c>
      <c r="G98">
        <v>1.4078999800000001</v>
      </c>
      <c r="H98">
        <v>9.9000003020963209E+37</v>
      </c>
      <c r="J98" s="2">
        <f>TREND(Calibration!$A$2:$A$4,Calibration!$B$2:$B$4,C98)</f>
        <v>383.00205405455932</v>
      </c>
      <c r="K98" s="2">
        <f>TREND(Calibration!$A$2:$A$4,Calibration!$C$2:$C$4,E98)</f>
        <v>616.40863082671069</v>
      </c>
      <c r="L98" s="2">
        <f>TREND(Calibration!$A$2:$A$4,Calibration!$D$2:$D$4,G98)</f>
        <v>528.9771634450675</v>
      </c>
    </row>
    <row r="99" spans="1:12" x14ac:dyDescent="0.25">
      <c r="A99">
        <v>483389</v>
      </c>
      <c r="B99">
        <v>14.597999570000001</v>
      </c>
      <c r="C99">
        <v>0.59030002000000004</v>
      </c>
      <c r="D99">
        <v>411.96301269999998</v>
      </c>
      <c r="E99">
        <v>1.59739995</v>
      </c>
      <c r="F99">
        <v>9.9000003020963209E+37</v>
      </c>
      <c r="G99">
        <v>1.4046000199999999</v>
      </c>
      <c r="H99">
        <v>1134.5200195299999</v>
      </c>
      <c r="J99" s="2">
        <f>TREND(Calibration!$A$2:$A$4,Calibration!$B$2:$B$4,C99)</f>
        <v>386.02863602495802</v>
      </c>
      <c r="K99" s="2">
        <f>TREND(Calibration!$A$2:$A$4,Calibration!$C$2:$C$4,E99)</f>
        <v>623.79074753202588</v>
      </c>
      <c r="L99" s="2">
        <f>TREND(Calibration!$A$2:$A$4,Calibration!$D$2:$D$4,G99)</f>
        <v>527.61263731420001</v>
      </c>
    </row>
    <row r="100" spans="1:12" x14ac:dyDescent="0.25">
      <c r="A100">
        <v>488389</v>
      </c>
      <c r="B100">
        <v>14.49699974</v>
      </c>
      <c r="C100">
        <v>0.58700001000000002</v>
      </c>
      <c r="D100">
        <v>648.05700683999999</v>
      </c>
      <c r="E100">
        <v>1.6276999700000001</v>
      </c>
      <c r="F100">
        <v>9.9000003020963209E+37</v>
      </c>
      <c r="G100">
        <v>1.4056999699999999</v>
      </c>
      <c r="H100">
        <v>1132.4790039100001</v>
      </c>
      <c r="J100" s="2">
        <f>TREND(Calibration!$A$2:$A$4,Calibration!$B$2:$B$4,C100)</f>
        <v>383.99033202107739</v>
      </c>
      <c r="K100" s="2">
        <f>TREND(Calibration!$A$2:$A$4,Calibration!$C$2:$C$4,E100)</f>
        <v>636.01364464608116</v>
      </c>
      <c r="L100" s="2">
        <f>TREND(Calibration!$A$2:$A$4,Calibration!$D$2:$D$4,G100)</f>
        <v>528.06746419623732</v>
      </c>
    </row>
    <row r="101" spans="1:12" x14ac:dyDescent="0.25">
      <c r="A101">
        <v>493389</v>
      </c>
      <c r="B101">
        <v>14.380000109999999</v>
      </c>
      <c r="C101">
        <v>0.58050000999999996</v>
      </c>
      <c r="D101">
        <v>919.99298095999995</v>
      </c>
      <c r="E101">
        <v>1.6207</v>
      </c>
      <c r="F101">
        <v>9.9000003020963209E+37</v>
      </c>
      <c r="G101">
        <v>1.40090001</v>
      </c>
      <c r="H101">
        <v>9.9000003020963209E+37</v>
      </c>
      <c r="J101" s="2">
        <f>TREND(Calibration!$A$2:$A$4,Calibration!$B$2:$B$4,C101)</f>
        <v>379.97550296746107</v>
      </c>
      <c r="K101" s="2">
        <f>TREND(Calibration!$A$2:$A$4,Calibration!$C$2:$C$4,E101)</f>
        <v>633.18988700131808</v>
      </c>
      <c r="L101" s="2">
        <f>TREND(Calibration!$A$2:$A$4,Calibration!$D$2:$D$4,G101)</f>
        <v>526.08269139683409</v>
      </c>
    </row>
    <row r="102" spans="1:12" x14ac:dyDescent="0.25">
      <c r="A102">
        <v>498388</v>
      </c>
      <c r="B102">
        <v>14.27999973</v>
      </c>
      <c r="C102">
        <v>0.57569999000000005</v>
      </c>
      <c r="D102">
        <v>689.56298828000001</v>
      </c>
      <c r="E102">
        <v>2.0683999100000001</v>
      </c>
      <c r="F102">
        <v>9.9000003020963209E+37</v>
      </c>
      <c r="G102">
        <v>1.4003000299999999</v>
      </c>
      <c r="H102">
        <v>9.9000003020963209E+37</v>
      </c>
      <c r="J102" s="2">
        <f>TREND(Calibration!$A$2:$A$4,Calibration!$B$2:$B$4,C102)</f>
        <v>377.01069377454741</v>
      </c>
      <c r="K102" s="2">
        <f>TREND(Calibration!$A$2:$A$4,Calibration!$C$2:$C$4,E102)</f>
        <v>813.79009577681745</v>
      </c>
      <c r="L102" s="2">
        <f>TREND(Calibration!$A$2:$A$4,Calibration!$D$2:$D$4,G102)</f>
        <v>525.83460099937531</v>
      </c>
    </row>
    <row r="103" spans="1:12" x14ac:dyDescent="0.25">
      <c r="A103">
        <v>503387</v>
      </c>
      <c r="B103">
        <v>14.227999690000001</v>
      </c>
      <c r="C103">
        <v>0.58319997999999995</v>
      </c>
      <c r="D103">
        <v>469.27099608999998</v>
      </c>
      <c r="E103">
        <v>1.81350005</v>
      </c>
      <c r="F103">
        <v>1334.1629638700001</v>
      </c>
      <c r="G103">
        <v>1.4105999499999999</v>
      </c>
      <c r="H103">
        <v>9.9000003020963209E+37</v>
      </c>
      <c r="J103" s="2">
        <f>TREND(Calibration!$A$2:$A$4,Calibration!$B$2:$B$4,C103)</f>
        <v>381.6431826597522</v>
      </c>
      <c r="K103" s="2">
        <f>TREND(Calibration!$A$2:$A$4,Calibration!$C$2:$C$4,E103)</f>
        <v>710.96459390694758</v>
      </c>
      <c r="L103" s="2">
        <f>TREND(Calibration!$A$2:$A$4,Calibration!$D$2:$D$4,G103)</f>
        <v>530.09359504349845</v>
      </c>
    </row>
    <row r="104" spans="1:12" x14ac:dyDescent="0.25">
      <c r="A104">
        <v>508388</v>
      </c>
      <c r="B104">
        <v>14.256999970000001</v>
      </c>
      <c r="C104">
        <v>0.57950002</v>
      </c>
      <c r="D104">
        <v>575.28100586000005</v>
      </c>
      <c r="E104">
        <v>1.7092000199999999</v>
      </c>
      <c r="F104">
        <v>1009.40301514</v>
      </c>
      <c r="G104">
        <v>1.4073</v>
      </c>
      <c r="H104">
        <v>9.9000003020963209E+37</v>
      </c>
      <c r="J104" s="2">
        <f>TREND(Calibration!$A$2:$A$4,Calibration!$B$2:$B$4,C104)</f>
        <v>379.35784313587254</v>
      </c>
      <c r="K104" s="2">
        <f>TREND(Calibration!$A$2:$A$4,Calibration!$C$2:$C$4,E104)</f>
        <v>668.89041258023951</v>
      </c>
      <c r="L104" s="2">
        <f>TREND(Calibration!$A$2:$A$4,Calibration!$D$2:$D$4,G104)</f>
        <v>528.72907304760884</v>
      </c>
    </row>
    <row r="105" spans="1:12" x14ac:dyDescent="0.25">
      <c r="A105">
        <v>513386</v>
      </c>
      <c r="B105">
        <v>14.338000299999999</v>
      </c>
      <c r="C105">
        <v>0.57779997999999999</v>
      </c>
      <c r="D105">
        <v>512.32397461000005</v>
      </c>
      <c r="E105">
        <v>1.6595</v>
      </c>
      <c r="F105">
        <v>810.22497558999999</v>
      </c>
      <c r="G105">
        <v>1.4003000299999999</v>
      </c>
      <c r="H105">
        <v>9.9000003020963209E+37</v>
      </c>
      <c r="J105" s="2">
        <f>TREND(Calibration!$A$2:$A$4,Calibration!$B$2:$B$4,C105)</f>
        <v>378.30778621520949</v>
      </c>
      <c r="K105" s="2">
        <f>TREND(Calibration!$A$2:$A$4,Calibration!$C$2:$C$4,E105)</f>
        <v>648.84163931122885</v>
      </c>
      <c r="L105" s="2">
        <f>TREND(Calibration!$A$2:$A$4,Calibration!$D$2:$D$4,G105)</f>
        <v>525.83460099937531</v>
      </c>
    </row>
    <row r="106" spans="1:12" x14ac:dyDescent="0.25">
      <c r="A106">
        <v>518386</v>
      </c>
      <c r="B106">
        <v>14.399999619999999</v>
      </c>
      <c r="C106">
        <v>0.58810001999999995</v>
      </c>
      <c r="D106">
        <v>698.57098388999998</v>
      </c>
      <c r="E106">
        <v>1.6670999500000001</v>
      </c>
      <c r="F106">
        <v>725.12701416000004</v>
      </c>
      <c r="G106">
        <v>1.4035999800000001</v>
      </c>
      <c r="H106">
        <v>1284.17700195</v>
      </c>
      <c r="J106" s="2">
        <f>TREND(Calibration!$A$2:$A$4,Calibration!$B$2:$B$4,C106)</f>
        <v>384.6697708068109</v>
      </c>
      <c r="K106" s="2">
        <f>TREND(Calibration!$A$2:$A$4,Calibration!$C$2:$C$4,E106)</f>
        <v>651.90742629493275</v>
      </c>
      <c r="L106" s="2">
        <f>TREND(Calibration!$A$2:$A$4,Calibration!$D$2:$D$4,G106)</f>
        <v>527.19912299526504</v>
      </c>
    </row>
    <row r="107" spans="1:12" x14ac:dyDescent="0.25">
      <c r="A107">
        <v>523387</v>
      </c>
      <c r="B107">
        <v>14.43599987</v>
      </c>
      <c r="C107">
        <v>0.57950002</v>
      </c>
      <c r="D107">
        <v>799.34399413999995</v>
      </c>
      <c r="E107">
        <v>1.6936000600000001</v>
      </c>
      <c r="F107">
        <v>752.41900635000002</v>
      </c>
      <c r="G107">
        <v>1.4095</v>
      </c>
      <c r="H107">
        <v>9.9000003020963209E+37</v>
      </c>
      <c r="J107" s="2">
        <f>TREND(Calibration!$A$2:$A$4,Calibration!$B$2:$B$4,C107)</f>
        <v>379.35784313587254</v>
      </c>
      <c r="K107" s="2">
        <f>TREND(Calibration!$A$2:$A$4,Calibration!$C$2:$C$4,E107)</f>
        <v>662.59745613785515</v>
      </c>
      <c r="L107" s="2">
        <f>TREND(Calibration!$A$2:$A$4,Calibration!$D$2:$D$4,G107)</f>
        <v>529.63876816146126</v>
      </c>
    </row>
    <row r="108" spans="1:12" x14ac:dyDescent="0.25">
      <c r="A108">
        <v>528387</v>
      </c>
      <c r="B108">
        <v>14.41300011</v>
      </c>
      <c r="C108">
        <v>0.57300001</v>
      </c>
      <c r="D108">
        <v>616.55297852000001</v>
      </c>
      <c r="E108">
        <v>1.68280005</v>
      </c>
      <c r="F108">
        <v>917.13299560999997</v>
      </c>
      <c r="G108">
        <v>1.4164999700000001</v>
      </c>
      <c r="H108">
        <v>1100.3840332</v>
      </c>
      <c r="J108" s="2">
        <f>TREND(Calibration!$A$2:$A$4,Calibration!$B$2:$B$4,C108)</f>
        <v>375.34300790559615</v>
      </c>
      <c r="K108" s="2">
        <f>TREND(Calibration!$A$2:$A$4,Calibration!$C$2:$C$4,E108)</f>
        <v>658.24077878052105</v>
      </c>
      <c r="L108" s="2">
        <f>TREND(Calibration!$A$2:$A$4,Calibration!$D$2:$D$4,G108)</f>
        <v>532.53324020969467</v>
      </c>
    </row>
    <row r="109" spans="1:12" x14ac:dyDescent="0.25">
      <c r="A109">
        <v>533387</v>
      </c>
      <c r="B109">
        <v>14.321999549999999</v>
      </c>
      <c r="C109">
        <v>0.57509999999999994</v>
      </c>
      <c r="D109">
        <v>956.30999756000006</v>
      </c>
      <c r="E109">
        <v>1.7422000200000001</v>
      </c>
      <c r="F109">
        <v>703.36199951000003</v>
      </c>
      <c r="G109">
        <v>1.41540003</v>
      </c>
      <c r="H109">
        <v>9.9000003020963209E+37</v>
      </c>
      <c r="J109" s="2">
        <f>TREND(Calibration!$A$2:$A$4,Calibration!$B$2:$B$4,C109)</f>
        <v>376.64010034625824</v>
      </c>
      <c r="K109" s="2">
        <f>TREND(Calibration!$A$2:$A$4,Calibration!$C$2:$C$4,E109)</f>
        <v>682.20246995722562</v>
      </c>
      <c r="L109" s="2">
        <f>TREND(Calibration!$A$2:$A$4,Calibration!$D$2:$D$4,G109)</f>
        <v>532.07841746263523</v>
      </c>
    </row>
    <row r="110" spans="1:12" x14ac:dyDescent="0.25">
      <c r="A110">
        <v>538386</v>
      </c>
      <c r="B110">
        <v>14.19499969</v>
      </c>
      <c r="C110">
        <v>0.58810001999999995</v>
      </c>
      <c r="D110">
        <v>9.9000003020963209E+37</v>
      </c>
      <c r="E110">
        <v>1.77030003</v>
      </c>
      <c r="F110">
        <v>748.13800048999997</v>
      </c>
      <c r="G110">
        <v>1.4046000199999999</v>
      </c>
      <c r="H110">
        <v>1257.8249511700001</v>
      </c>
      <c r="J110" s="2">
        <f>TREND(Calibration!$A$2:$A$4,Calibration!$B$2:$B$4,C110)</f>
        <v>384.6697708068109</v>
      </c>
      <c r="K110" s="2">
        <f>TREND(Calibration!$A$2:$A$4,Calibration!$C$2:$C$4,E110)</f>
        <v>693.53789254552498</v>
      </c>
      <c r="L110" s="2">
        <f>TREND(Calibration!$A$2:$A$4,Calibration!$D$2:$D$4,G110)</f>
        <v>527.61263731420001</v>
      </c>
    </row>
    <row r="111" spans="1:12" x14ac:dyDescent="0.25">
      <c r="A111">
        <v>543386</v>
      </c>
      <c r="B111">
        <v>14.08199978</v>
      </c>
      <c r="C111">
        <v>0.58920002000000005</v>
      </c>
      <c r="D111">
        <v>931.69000243999994</v>
      </c>
      <c r="E111">
        <v>1.70379996</v>
      </c>
      <c r="F111">
        <v>894.46002196999996</v>
      </c>
      <c r="G111">
        <v>1.4052</v>
      </c>
      <c r="H111">
        <v>1165.4809570299999</v>
      </c>
      <c r="J111" s="2">
        <f>TREND(Calibration!$A$2:$A$4,Calibration!$B$2:$B$4,C111)</f>
        <v>385.34920341588452</v>
      </c>
      <c r="K111" s="2">
        <f>TREND(Calibration!$A$2:$A$4,Calibration!$C$2:$C$4,E111)</f>
        <v>666.71205171481029</v>
      </c>
      <c r="L111" s="2">
        <f>TREND(Calibration!$A$2:$A$4,Calibration!$D$2:$D$4,G111)</f>
        <v>527.8607277116588</v>
      </c>
    </row>
    <row r="112" spans="1:12" x14ac:dyDescent="0.25">
      <c r="A112">
        <v>548386</v>
      </c>
      <c r="B112">
        <v>14.09500027</v>
      </c>
      <c r="C112">
        <v>0.58319997999999995</v>
      </c>
      <c r="D112">
        <v>965.87701416000004</v>
      </c>
      <c r="E112">
        <v>1.6088000499999999</v>
      </c>
      <c r="F112">
        <v>1028.9880371100001</v>
      </c>
      <c r="G112">
        <v>1.4137999999999999</v>
      </c>
      <c r="H112">
        <v>1122.98706055</v>
      </c>
      <c r="J112" s="2">
        <f>TREND(Calibration!$A$2:$A$4,Calibration!$B$2:$B$4,C112)</f>
        <v>381.6431826597522</v>
      </c>
      <c r="K112" s="2">
        <f>TREND(Calibration!$A$2:$A$4,Calibration!$C$2:$C$4,E112)</f>
        <v>628.38949860182515</v>
      </c>
      <c r="L112" s="2">
        <f>TREND(Calibration!$A$2:$A$4,Calibration!$D$2:$D$4,G112)</f>
        <v>531.41680861126372</v>
      </c>
    </row>
    <row r="113" spans="1:12" x14ac:dyDescent="0.25">
      <c r="A113">
        <v>553386</v>
      </c>
      <c r="B113">
        <v>14.24400043</v>
      </c>
      <c r="C113">
        <v>0.59240000999999998</v>
      </c>
      <c r="D113">
        <v>872.88702393000005</v>
      </c>
      <c r="E113">
        <v>1.68169999</v>
      </c>
      <c r="F113">
        <v>1030.38098145</v>
      </c>
      <c r="G113">
        <v>1.4170999500000001</v>
      </c>
      <c r="H113">
        <v>1193.9909668</v>
      </c>
      <c r="J113" s="2">
        <f>TREND(Calibration!$A$2:$A$4,Calibration!$B$2:$B$4,C113)</f>
        <v>387.3257284656201</v>
      </c>
      <c r="K113" s="2">
        <f>TREND(Calibration!$A$2:$A$4,Calibration!$C$2:$C$4,E113)</f>
        <v>657.79701933088086</v>
      </c>
      <c r="L113" s="2">
        <f>TREND(Calibration!$A$2:$A$4,Calibration!$D$2:$D$4,G113)</f>
        <v>532.78133060715345</v>
      </c>
    </row>
    <row r="114" spans="1:12" x14ac:dyDescent="0.25">
      <c r="A114">
        <v>558386</v>
      </c>
      <c r="B114">
        <v>14.373999599999999</v>
      </c>
      <c r="C114">
        <v>0.58969998000000001</v>
      </c>
      <c r="D114">
        <v>915.96398925999995</v>
      </c>
      <c r="E114">
        <v>1.6703000100000001</v>
      </c>
      <c r="F114">
        <v>9.9000003020963209E+37</v>
      </c>
      <c r="G114">
        <v>1.4294999799999999</v>
      </c>
      <c r="H114">
        <v>9.9000003020963209E+37</v>
      </c>
      <c r="J114" s="2">
        <f>TREND(Calibration!$A$2:$A$4,Calibration!$B$2:$B$4,C114)</f>
        <v>385.65801171336847</v>
      </c>
      <c r="K114" s="2">
        <f>TREND(Calibration!$A$2:$A$4,Calibration!$C$2:$C$4,E114)</f>
        <v>653.19831666856294</v>
      </c>
      <c r="L114" s="2">
        <f>TREND(Calibration!$A$2:$A$4,Calibration!$D$2:$D$4,G114)</f>
        <v>537.90871547198219</v>
      </c>
    </row>
    <row r="115" spans="1:12" x14ac:dyDescent="0.25">
      <c r="A115">
        <v>563386</v>
      </c>
      <c r="B115">
        <v>14.536000250000001</v>
      </c>
      <c r="C115">
        <v>0.58700001000000002</v>
      </c>
      <c r="D115">
        <v>769.69702147999999</v>
      </c>
      <c r="E115">
        <v>1.6648999499999999</v>
      </c>
      <c r="F115">
        <v>9.9000003020963209E+37</v>
      </c>
      <c r="G115">
        <v>1.4327000400000001</v>
      </c>
      <c r="H115">
        <v>9.9000003020963209E+37</v>
      </c>
      <c r="J115" s="2">
        <f>TREND(Calibration!$A$2:$A$4,Calibration!$B$2:$B$4,C115)</f>
        <v>383.99033202107739</v>
      </c>
      <c r="K115" s="2">
        <f>TREND(Calibration!$A$2:$A$4,Calibration!$C$2:$C$4,E115)</f>
        <v>651.0199558031336</v>
      </c>
      <c r="L115" s="2">
        <f>TREND(Calibration!$A$2:$A$4,Calibration!$D$2:$D$4,G115)</f>
        <v>539.23193317472521</v>
      </c>
    </row>
    <row r="116" spans="1:12" x14ac:dyDescent="0.25">
      <c r="A116">
        <v>568386</v>
      </c>
      <c r="B116">
        <v>14.64000034</v>
      </c>
      <c r="C116">
        <v>0.58219999</v>
      </c>
      <c r="D116">
        <v>796.78100586000005</v>
      </c>
      <c r="E116">
        <v>1.5915000399999999</v>
      </c>
      <c r="F116">
        <v>1364.2889404299999</v>
      </c>
      <c r="G116">
        <v>1.4327000400000001</v>
      </c>
      <c r="H116">
        <v>1364.4129638700001</v>
      </c>
      <c r="J116" s="2">
        <f>TREND(Calibration!$A$2:$A$4,Calibration!$B$2:$B$4,C116)</f>
        <v>381.02552282816362</v>
      </c>
      <c r="K116" s="2">
        <f>TREND(Calibration!$A$2:$A$4,Calibration!$C$2:$C$4,E116)</f>
        <v>621.410749336903</v>
      </c>
      <c r="L116" s="2">
        <f>TREND(Calibration!$A$2:$A$4,Calibration!$D$2:$D$4,G116)</f>
        <v>539.23193317472521</v>
      </c>
    </row>
    <row r="117" spans="1:12" x14ac:dyDescent="0.25">
      <c r="A117">
        <v>573386</v>
      </c>
      <c r="B117">
        <v>14.63700008</v>
      </c>
      <c r="C117">
        <v>0.57679999000000004</v>
      </c>
      <c r="D117">
        <v>486.28698730000002</v>
      </c>
      <c r="E117">
        <v>1.62010002</v>
      </c>
      <c r="F117">
        <v>1204.4530029299999</v>
      </c>
      <c r="G117">
        <v>1.4414000499999999</v>
      </c>
      <c r="H117">
        <v>9.9000003020963209E+37</v>
      </c>
      <c r="J117" s="2">
        <f>TREND(Calibration!$A$2:$A$4,Calibration!$B$2:$B$4,C117)</f>
        <v>377.69012638362091</v>
      </c>
      <c r="K117" s="2">
        <f>TREND(Calibration!$A$2:$A$4,Calibration!$C$2:$C$4,E117)</f>
        <v>632.94785766237726</v>
      </c>
      <c r="L117" s="2">
        <f>TREND(Calibration!$A$2:$A$4,Calibration!$D$2:$D$4,G117)</f>
        <v>542.82936798721028</v>
      </c>
    </row>
    <row r="118" spans="1:12" x14ac:dyDescent="0.25">
      <c r="A118">
        <v>578386</v>
      </c>
      <c r="B118">
        <v>14.49400043</v>
      </c>
      <c r="C118">
        <v>0.58270001000000005</v>
      </c>
      <c r="D118">
        <v>333.53399658000001</v>
      </c>
      <c r="E118">
        <v>1.70650005</v>
      </c>
      <c r="F118">
        <v>9.9000003020963209E+37</v>
      </c>
      <c r="G118">
        <v>1.43490005</v>
      </c>
      <c r="H118">
        <v>9.9000003020963209E+37</v>
      </c>
      <c r="J118" s="2">
        <f>TREND(Calibration!$A$2:$A$4,Calibration!$B$2:$B$4,C118)</f>
        <v>381.33436818560818</v>
      </c>
      <c r="K118" s="2">
        <f>TREND(Calibration!$A$2:$A$4,Calibration!$C$2:$C$4,E118)</f>
        <v>667.80125635126558</v>
      </c>
      <c r="L118" s="2">
        <f>TREND(Calibration!$A$2:$A$4,Calibration!$D$2:$D$4,G118)</f>
        <v>540.14163242355539</v>
      </c>
    </row>
    <row r="119" spans="1:12" x14ac:dyDescent="0.25">
      <c r="A119">
        <v>583388</v>
      </c>
      <c r="B119">
        <v>14.319000239999999</v>
      </c>
      <c r="C119">
        <v>0.57349998000000002</v>
      </c>
      <c r="D119">
        <v>711.64898682</v>
      </c>
      <c r="E119">
        <v>1.73459995</v>
      </c>
      <c r="F119">
        <v>1093.9470214800001</v>
      </c>
      <c r="G119">
        <v>1.42999995</v>
      </c>
      <c r="H119">
        <v>9.9000003020963209E+37</v>
      </c>
      <c r="J119" s="2">
        <f>TREND(Calibration!$A$2:$A$4,Calibration!$B$2:$B$4,C119)</f>
        <v>375.65182237974028</v>
      </c>
      <c r="K119" s="2">
        <f>TREND(Calibration!$A$2:$A$4,Calibration!$C$2:$C$4,E119)</f>
        <v>679.13663456604047</v>
      </c>
      <c r="L119" s="2">
        <f>TREND(Calibration!$A$2:$A$4,Calibration!$D$2:$D$4,G119)</f>
        <v>538.11545195656072</v>
      </c>
    </row>
    <row r="120" spans="1:12" x14ac:dyDescent="0.25">
      <c r="A120">
        <v>588387</v>
      </c>
      <c r="B120">
        <v>14.21800041</v>
      </c>
      <c r="C120">
        <v>0.56760001000000004</v>
      </c>
      <c r="D120">
        <v>513.59301758000004</v>
      </c>
      <c r="E120">
        <v>1.7092000199999999</v>
      </c>
      <c r="F120">
        <v>974.86102295000001</v>
      </c>
      <c r="G120">
        <v>1.4327000400000001</v>
      </c>
      <c r="H120">
        <v>9.9000003020963209E+37</v>
      </c>
      <c r="J120" s="2">
        <f>TREND(Calibration!$A$2:$A$4,Calibration!$B$2:$B$4,C120)</f>
        <v>372.00761146105344</v>
      </c>
      <c r="K120" s="2">
        <f>TREND(Calibration!$A$2:$A$4,Calibration!$C$2:$C$4,E120)</f>
        <v>668.89041258023951</v>
      </c>
      <c r="L120" s="2">
        <f>TREND(Calibration!$A$2:$A$4,Calibration!$D$2:$D$4,G120)</f>
        <v>539.23193317472521</v>
      </c>
    </row>
    <row r="121" spans="1:12" x14ac:dyDescent="0.25">
      <c r="A121">
        <v>593387</v>
      </c>
      <c r="B121">
        <v>14.09200001</v>
      </c>
      <c r="C121">
        <v>0.58109999000000001</v>
      </c>
      <c r="D121">
        <v>573.36798095999995</v>
      </c>
      <c r="E121">
        <v>1.6270999900000001</v>
      </c>
      <c r="F121">
        <v>914.72198486000002</v>
      </c>
      <c r="G121">
        <v>1.43060005</v>
      </c>
      <c r="H121">
        <v>9.9000003020963209E+37</v>
      </c>
      <c r="J121" s="2">
        <f>TREND(Calibration!$A$2:$A$4,Calibration!$B$2:$B$4,C121)</f>
        <v>380.34609021909012</v>
      </c>
      <c r="K121" s="2">
        <f>TREND(Calibration!$A$2:$A$4,Calibration!$C$2:$C$4,E121)</f>
        <v>635.77161530714045</v>
      </c>
      <c r="L121" s="2">
        <f>TREND(Calibration!$A$2:$A$4,Calibration!$D$2:$D$4,G121)</f>
        <v>538.36359197375293</v>
      </c>
    </row>
    <row r="122" spans="1:12" x14ac:dyDescent="0.25">
      <c r="A122">
        <v>598389</v>
      </c>
      <c r="B122">
        <v>14.12699986</v>
      </c>
      <c r="C122">
        <v>0.57679999000000004</v>
      </c>
      <c r="D122">
        <v>657.85699463000003</v>
      </c>
      <c r="E122">
        <v>1.6936000600000001</v>
      </c>
      <c r="F122">
        <v>834.13897704999999</v>
      </c>
      <c r="G122">
        <v>1.4380999800000001</v>
      </c>
      <c r="H122">
        <v>9.9000003020963209E+37</v>
      </c>
      <c r="J122" s="2">
        <f>TREND(Calibration!$A$2:$A$4,Calibration!$B$2:$B$4,C122)</f>
        <v>377.69012638362091</v>
      </c>
      <c r="K122" s="2">
        <f>TREND(Calibration!$A$2:$A$4,Calibration!$C$2:$C$4,E122)</f>
        <v>662.59745613785515</v>
      </c>
      <c r="L122" s="2">
        <f>TREND(Calibration!$A$2:$A$4,Calibration!$D$2:$D$4,G122)</f>
        <v>541.46479637158711</v>
      </c>
    </row>
    <row r="123" spans="1:12" x14ac:dyDescent="0.25">
      <c r="A123">
        <v>603387</v>
      </c>
      <c r="B123">
        <v>14.321999549999999</v>
      </c>
      <c r="C123">
        <v>0.57459998000000001</v>
      </c>
      <c r="D123">
        <v>422.56698607999999</v>
      </c>
      <c r="E123">
        <v>1.9403999999999999</v>
      </c>
      <c r="F123">
        <v>910.64398193</v>
      </c>
      <c r="G123">
        <v>1.4386999600000001</v>
      </c>
      <c r="H123">
        <v>9.9000003020963209E+37</v>
      </c>
      <c r="J123" s="2">
        <f>TREND(Calibration!$A$2:$A$4,Calibration!$B$2:$B$4,C123)</f>
        <v>376.33125498881378</v>
      </c>
      <c r="K123" s="2">
        <f>TREND(Calibration!$A$2:$A$4,Calibration!$C$2:$C$4,E123)</f>
        <v>762.15548528684621</v>
      </c>
      <c r="L123" s="2">
        <f>TREND(Calibration!$A$2:$A$4,Calibration!$D$2:$D$4,G123)</f>
        <v>541.71288676904589</v>
      </c>
    </row>
    <row r="124" spans="1:12" x14ac:dyDescent="0.25">
      <c r="A124">
        <v>608387</v>
      </c>
      <c r="B124">
        <v>14.54300022</v>
      </c>
      <c r="C124">
        <v>0.58490001999999996</v>
      </c>
      <c r="D124">
        <v>584.77301024999997</v>
      </c>
      <c r="E124">
        <v>1.7940000300000001</v>
      </c>
      <c r="F124">
        <v>1192.79199219</v>
      </c>
      <c r="G124">
        <v>1.4445999899999999</v>
      </c>
      <c r="H124">
        <v>9.9000003020963209E+37</v>
      </c>
      <c r="J124" s="2">
        <f>TREND(Calibration!$A$2:$A$4,Calibration!$B$2:$B$4,C124)</f>
        <v>382.69323958041525</v>
      </c>
      <c r="K124" s="2">
        <f>TREND(Calibration!$A$2:$A$4,Calibration!$C$2:$C$4,E124)</f>
        <v>703.09837011626951</v>
      </c>
      <c r="L124" s="2">
        <f>TREND(Calibration!$A$2:$A$4,Calibration!$D$2:$D$4,G124)</f>
        <v>544.15253607021975</v>
      </c>
    </row>
    <row r="125" spans="1:12" x14ac:dyDescent="0.25">
      <c r="A125">
        <v>613387</v>
      </c>
      <c r="B125">
        <v>14.666000370000001</v>
      </c>
      <c r="C125">
        <v>0.57889997999999998</v>
      </c>
      <c r="D125">
        <v>1066.25097656</v>
      </c>
      <c r="E125">
        <v>1.7503000500000001</v>
      </c>
      <c r="F125">
        <v>862.54699706999997</v>
      </c>
      <c r="G125">
        <v>1.4472999600000001</v>
      </c>
      <c r="H125">
        <v>9.9000003020963209E+37</v>
      </c>
      <c r="J125" s="2">
        <f>TREND(Calibration!$A$2:$A$4,Calibration!$B$2:$B$4,C125)</f>
        <v>378.98721882428299</v>
      </c>
      <c r="K125" s="2">
        <f>TREND(Calibration!$A$2:$A$4,Calibration!$C$2:$C$4,E125)</f>
        <v>685.46998705162889</v>
      </c>
      <c r="L125" s="2">
        <f>TREND(Calibration!$A$2:$A$4,Calibration!$D$2:$D$4,G125)</f>
        <v>545.26896766865082</v>
      </c>
    </row>
    <row r="126" spans="1:12" x14ac:dyDescent="0.25">
      <c r="A126">
        <v>618388</v>
      </c>
      <c r="B126">
        <v>14.66899967</v>
      </c>
      <c r="C126">
        <v>0.58649998999999997</v>
      </c>
      <c r="D126">
        <v>880.27502441000001</v>
      </c>
      <c r="E126">
        <v>1.66550004</v>
      </c>
      <c r="F126">
        <v>901.23901366999996</v>
      </c>
      <c r="G126">
        <v>1.4500000500000001</v>
      </c>
      <c r="H126">
        <v>1327.22497559</v>
      </c>
      <c r="J126" s="2">
        <f>TREND(Calibration!$A$2:$A$4,Calibration!$B$2:$B$4,C126)</f>
        <v>383.68148666363282</v>
      </c>
      <c r="K126" s="2">
        <f>TREND(Calibration!$A$2:$A$4,Calibration!$C$2:$C$4,E126)</f>
        <v>651.2620295155989</v>
      </c>
      <c r="L126" s="2">
        <f>TREND(Calibration!$A$2:$A$4,Calibration!$D$2:$D$4,G126)</f>
        <v>546.38544888681531</v>
      </c>
    </row>
    <row r="127" spans="1:12" x14ac:dyDescent="0.25">
      <c r="A127">
        <v>623388</v>
      </c>
      <c r="B127">
        <v>14.559000019999999</v>
      </c>
      <c r="C127">
        <v>0.58700001000000002</v>
      </c>
      <c r="D127">
        <v>1049.32299805</v>
      </c>
      <c r="E127">
        <v>1.72539997</v>
      </c>
      <c r="F127">
        <v>1017.87597656</v>
      </c>
      <c r="G127">
        <v>1.4472999600000001</v>
      </c>
      <c r="H127">
        <v>1310.04003906</v>
      </c>
      <c r="J127" s="2">
        <f>TREND(Calibration!$A$2:$A$4,Calibration!$B$2:$B$4,C127)</f>
        <v>383.99033202107739</v>
      </c>
      <c r="K127" s="2">
        <f>TREND(Calibration!$A$2:$A$4,Calibration!$C$2:$C$4,E127)</f>
        <v>675.42540239552159</v>
      </c>
      <c r="L127" s="2">
        <f>TREND(Calibration!$A$2:$A$4,Calibration!$D$2:$D$4,G127)</f>
        <v>545.26896766865082</v>
      </c>
    </row>
    <row r="128" spans="1:12" x14ac:dyDescent="0.25">
      <c r="A128">
        <v>628388</v>
      </c>
      <c r="B128">
        <v>14.428999900000001</v>
      </c>
      <c r="C128">
        <v>0.59079999000000005</v>
      </c>
      <c r="D128">
        <v>941.24401854999996</v>
      </c>
      <c r="E128">
        <v>1.7503000500000001</v>
      </c>
      <c r="F128">
        <v>1076.8819580100001</v>
      </c>
      <c r="G128">
        <v>1.4558999500000001</v>
      </c>
      <c r="H128">
        <v>9.9000003020963209E+37</v>
      </c>
      <c r="J128" s="2">
        <f>TREND(Calibration!$A$2:$A$4,Calibration!$B$2:$B$4,C128)</f>
        <v>386.33745049910209</v>
      </c>
      <c r="K128" s="2">
        <f>TREND(Calibration!$A$2:$A$4,Calibration!$C$2:$C$4,E128)</f>
        <v>685.46998705162889</v>
      </c>
      <c r="L128" s="2">
        <f>TREND(Calibration!$A$2:$A$4,Calibration!$D$2:$D$4,G128)</f>
        <v>548.82504443327787</v>
      </c>
    </row>
    <row r="129" spans="1:12" x14ac:dyDescent="0.25">
      <c r="A129">
        <v>633388</v>
      </c>
      <c r="B129">
        <v>14.286000250000001</v>
      </c>
      <c r="C129">
        <v>0.58859998000000002</v>
      </c>
      <c r="D129">
        <v>914.04400635000002</v>
      </c>
      <c r="E129">
        <v>1.5240000499999999</v>
      </c>
      <c r="F129">
        <v>1138.5329589800001</v>
      </c>
      <c r="G129">
        <v>1.45650005</v>
      </c>
      <c r="H129">
        <v>1237.5080566399999</v>
      </c>
      <c r="J129" s="2">
        <f>TREND(Calibration!$A$2:$A$4,Calibration!$B$2:$B$4,C129)</f>
        <v>384.97857910429497</v>
      </c>
      <c r="K129" s="2">
        <f>TREND(Calibration!$A$2:$A$4,Calibration!$C$2:$C$4,E129)</f>
        <v>594.18154509975204</v>
      </c>
      <c r="L129" s="2">
        <f>TREND(Calibration!$A$2:$A$4,Calibration!$D$2:$D$4,G129)</f>
        <v>549.07318445047008</v>
      </c>
    </row>
    <row r="130" spans="1:12" x14ac:dyDescent="0.25">
      <c r="A130">
        <v>638389</v>
      </c>
      <c r="B130">
        <v>14.152999879999999</v>
      </c>
      <c r="C130">
        <v>0.58380001999999998</v>
      </c>
      <c r="D130">
        <v>901.86700439000003</v>
      </c>
      <c r="E130">
        <v>1.5850000399999999</v>
      </c>
      <c r="F130">
        <v>9.9000003020963209E+37</v>
      </c>
      <c r="G130">
        <v>1.44410002</v>
      </c>
      <c r="H130">
        <v>1371.5880127</v>
      </c>
      <c r="J130" s="2">
        <f>TREND(Calibration!$A$2:$A$4,Calibration!$B$2:$B$4,C130)</f>
        <v>382.01380697134175</v>
      </c>
      <c r="K130" s="2">
        <f>TREND(Calibration!$A$2:$A$4,Calibration!$C$2:$C$4,E130)</f>
        <v>618.78867742931482</v>
      </c>
      <c r="L130" s="2">
        <f>TREND(Calibration!$A$2:$A$4,Calibration!$D$2:$D$4,G130)</f>
        <v>543.94579958564123</v>
      </c>
    </row>
    <row r="131" spans="1:12" x14ac:dyDescent="0.25">
      <c r="A131">
        <v>643388</v>
      </c>
      <c r="B131">
        <v>14.07499981</v>
      </c>
      <c r="C131">
        <v>0.58700001000000002</v>
      </c>
      <c r="D131">
        <v>777.02600098000005</v>
      </c>
      <c r="E131">
        <v>1.6162999899999999</v>
      </c>
      <c r="F131">
        <v>1233.8649902300001</v>
      </c>
      <c r="G131">
        <v>1.44840002</v>
      </c>
      <c r="H131">
        <v>1251.70703125</v>
      </c>
      <c r="J131" s="2">
        <f>TREND(Calibration!$A$2:$A$4,Calibration!$B$2:$B$4,C131)</f>
        <v>383.99033202107739</v>
      </c>
      <c r="K131" s="2">
        <f>TREND(Calibration!$A$2:$A$4,Calibration!$C$2:$C$4,E131)</f>
        <v>631.41494198376313</v>
      </c>
      <c r="L131" s="2">
        <f>TREND(Calibration!$A$2:$A$4,Calibration!$D$2:$D$4,G131)</f>
        <v>545.72384003544369</v>
      </c>
    </row>
    <row r="132" spans="1:12" x14ac:dyDescent="0.25">
      <c r="A132">
        <v>648389</v>
      </c>
      <c r="B132">
        <v>14.059000019999999</v>
      </c>
      <c r="C132">
        <v>0.58969998000000001</v>
      </c>
      <c r="D132">
        <v>738.68701171999999</v>
      </c>
      <c r="E132">
        <v>1.6504000400000001</v>
      </c>
      <c r="F132">
        <v>9.9000003020963209E+37</v>
      </c>
      <c r="G132">
        <v>1.4619</v>
      </c>
      <c r="H132">
        <v>1319.1600341799999</v>
      </c>
      <c r="J132" s="2">
        <f>TREND(Calibration!$A$2:$A$4,Calibration!$B$2:$B$4,C132)</f>
        <v>385.65801171336847</v>
      </c>
      <c r="K132" s="2">
        <f>TREND(Calibration!$A$2:$A$4,Calibration!$C$2:$C$4,E132)</f>
        <v>645.17075477643266</v>
      </c>
      <c r="L132" s="2">
        <f>TREND(Calibration!$A$2:$A$4,Calibration!$D$2:$D$4,G132)</f>
        <v>551.30605178230985</v>
      </c>
    </row>
    <row r="133" spans="1:12" x14ac:dyDescent="0.25">
      <c r="A133">
        <v>653388</v>
      </c>
      <c r="B133">
        <v>14.097999570000001</v>
      </c>
      <c r="C133">
        <v>0.58319997999999995</v>
      </c>
      <c r="D133">
        <v>760.06298828000001</v>
      </c>
      <c r="E133">
        <v>1.6482000400000001</v>
      </c>
      <c r="F133">
        <v>9.9000003020963209E+37</v>
      </c>
      <c r="G133">
        <v>1.4472999600000001</v>
      </c>
      <c r="H133">
        <v>1192.6829834</v>
      </c>
      <c r="J133" s="2">
        <f>TREND(Calibration!$A$2:$A$4,Calibration!$B$2:$B$4,C133)</f>
        <v>381.6431826597522</v>
      </c>
      <c r="K133" s="2">
        <f>TREND(Calibration!$A$2:$A$4,Calibration!$C$2:$C$4,E133)</f>
        <v>644.28328428463351</v>
      </c>
      <c r="L133" s="2">
        <f>TREND(Calibration!$A$2:$A$4,Calibration!$D$2:$D$4,G133)</f>
        <v>545.26896766865082</v>
      </c>
    </row>
    <row r="134" spans="1:12" x14ac:dyDescent="0.25">
      <c r="A134">
        <v>658388</v>
      </c>
      <c r="B134">
        <v>14.16300011</v>
      </c>
      <c r="C134">
        <v>0.58429998000000005</v>
      </c>
      <c r="D134">
        <v>829.85797118999994</v>
      </c>
      <c r="E134">
        <v>1.6180000299999999</v>
      </c>
      <c r="F134">
        <v>9.9000003020963209E+37</v>
      </c>
      <c r="G134">
        <v>1.4462000100000001</v>
      </c>
      <c r="H134">
        <v>989.39697265999996</v>
      </c>
      <c r="J134" s="2">
        <f>TREND(Calibration!$A$2:$A$4,Calibration!$B$2:$B$4,C134)</f>
        <v>382.32261526882576</v>
      </c>
      <c r="K134" s="2">
        <f>TREND(Calibration!$A$2:$A$4,Calibration!$C$2:$C$4,E134)</f>
        <v>632.10073077234404</v>
      </c>
      <c r="L134" s="2">
        <f>TREND(Calibration!$A$2:$A$4,Calibration!$D$2:$D$4,G134)</f>
        <v>544.81414078661351</v>
      </c>
    </row>
    <row r="135" spans="1:12" x14ac:dyDescent="0.25">
      <c r="A135">
        <v>663388</v>
      </c>
      <c r="B135">
        <v>14.27000046</v>
      </c>
      <c r="C135">
        <v>0.58590001000000003</v>
      </c>
      <c r="D135">
        <v>705.34301758000004</v>
      </c>
      <c r="E135">
        <v>1.64660001</v>
      </c>
      <c r="F135">
        <v>9.9000003020963209E+37</v>
      </c>
      <c r="G135">
        <v>1.45700002</v>
      </c>
      <c r="H135">
        <v>9.9000003020963209E+37</v>
      </c>
      <c r="J135" s="2">
        <f>TREND(Calibration!$A$2:$A$4,Calibration!$B$2:$B$4,C135)</f>
        <v>383.31089941200383</v>
      </c>
      <c r="K135" s="2">
        <f>TREND(Calibration!$A$2:$A$4,Calibration!$C$2:$C$4,E135)</f>
        <v>643.63783909781841</v>
      </c>
      <c r="L135" s="2">
        <f>TREND(Calibration!$A$2:$A$4,Calibration!$D$2:$D$4,G135)</f>
        <v>549.27992093504861</v>
      </c>
    </row>
    <row r="136" spans="1:12" x14ac:dyDescent="0.25">
      <c r="A136">
        <v>668388</v>
      </c>
      <c r="B136">
        <v>14.27999973</v>
      </c>
      <c r="C136">
        <v>0.58539998999999998</v>
      </c>
      <c r="D136">
        <v>444.57800293000003</v>
      </c>
      <c r="E136">
        <v>1.66550004</v>
      </c>
      <c r="F136">
        <v>9.9000003020963209E+37</v>
      </c>
      <c r="G136">
        <v>1.45270002</v>
      </c>
      <c r="H136">
        <v>959.30999756000006</v>
      </c>
      <c r="J136" s="2">
        <f>TREND(Calibration!$A$2:$A$4,Calibration!$B$2:$B$4,C136)</f>
        <v>383.00205405455932</v>
      </c>
      <c r="K136" s="2">
        <f>TREND(Calibration!$A$2:$A$4,Calibration!$C$2:$C$4,E136)</f>
        <v>651.2620295155989</v>
      </c>
      <c r="L136" s="2">
        <f>TREND(Calibration!$A$2:$A$4,Calibration!$D$2:$D$4,G136)</f>
        <v>547.50188048524615</v>
      </c>
    </row>
    <row r="137" spans="1:12" x14ac:dyDescent="0.25">
      <c r="A137">
        <v>673388</v>
      </c>
      <c r="B137">
        <v>14.15699959</v>
      </c>
      <c r="C137">
        <v>0.58700001000000002</v>
      </c>
      <c r="D137">
        <v>784.70300293000003</v>
      </c>
      <c r="E137">
        <v>1.66869998</v>
      </c>
      <c r="F137">
        <v>9.9000003020963209E+37</v>
      </c>
      <c r="G137">
        <v>1.44840002</v>
      </c>
      <c r="H137">
        <v>1053.55505371</v>
      </c>
      <c r="J137" s="2">
        <f>TREND(Calibration!$A$2:$A$4,Calibration!$B$2:$B$4,C137)</f>
        <v>383.99033202107739</v>
      </c>
      <c r="K137" s="2">
        <f>TREND(Calibration!$A$2:$A$4,Calibration!$C$2:$C$4,E137)</f>
        <v>652.55287148174773</v>
      </c>
      <c r="L137" s="2">
        <f>TREND(Calibration!$A$2:$A$4,Calibration!$D$2:$D$4,G137)</f>
        <v>545.72384003544369</v>
      </c>
    </row>
    <row r="138" spans="1:12" x14ac:dyDescent="0.25">
      <c r="A138">
        <v>678389</v>
      </c>
      <c r="B138">
        <v>14.010999679999999</v>
      </c>
      <c r="C138">
        <v>0.58319997999999995</v>
      </c>
      <c r="D138">
        <v>940.13201904000005</v>
      </c>
      <c r="E138">
        <v>1.61150002</v>
      </c>
      <c r="F138">
        <v>9.9000003020963209E+37</v>
      </c>
      <c r="G138">
        <v>1.4462000100000001</v>
      </c>
      <c r="H138">
        <v>9.9000003020963209E+37</v>
      </c>
      <c r="J138" s="2">
        <f>TREND(Calibration!$A$2:$A$4,Calibration!$B$2:$B$4,C138)</f>
        <v>381.6431826597522</v>
      </c>
      <c r="K138" s="2">
        <f>TREND(Calibration!$A$2:$A$4,Calibration!$C$2:$C$4,E138)</f>
        <v>629.4786548307992</v>
      </c>
      <c r="L138" s="2">
        <f>TREND(Calibration!$A$2:$A$4,Calibration!$D$2:$D$4,G138)</f>
        <v>544.81414078661351</v>
      </c>
    </row>
    <row r="139" spans="1:12" x14ac:dyDescent="0.25">
      <c r="A139">
        <v>683388</v>
      </c>
      <c r="B139">
        <v>13.928999900000001</v>
      </c>
      <c r="C139">
        <v>0.57779997999999999</v>
      </c>
      <c r="D139">
        <v>534.29302978999999</v>
      </c>
      <c r="E139">
        <v>1.6081999499999999</v>
      </c>
      <c r="F139">
        <v>1202.91699219</v>
      </c>
      <c r="G139">
        <v>1.45379996</v>
      </c>
      <c r="H139">
        <v>9.9000003020963209E+37</v>
      </c>
      <c r="J139" s="2">
        <f>TREND(Calibration!$A$2:$A$4,Calibration!$B$2:$B$4,C139)</f>
        <v>378.30778621520949</v>
      </c>
      <c r="K139" s="2">
        <f>TREND(Calibration!$A$2:$A$4,Calibration!$C$2:$C$4,E139)</f>
        <v>628.14742085540308</v>
      </c>
      <c r="L139" s="2">
        <f>TREND(Calibration!$A$2:$A$4,Calibration!$D$2:$D$4,G139)</f>
        <v>547.9567032323057</v>
      </c>
    </row>
    <row r="140" spans="1:12" x14ac:dyDescent="0.25">
      <c r="A140">
        <v>688388</v>
      </c>
      <c r="B140">
        <v>13.93599987</v>
      </c>
      <c r="C140">
        <v>0.57620000999999998</v>
      </c>
      <c r="D140">
        <v>425.23800659</v>
      </c>
      <c r="E140">
        <v>1.6396000399999999</v>
      </c>
      <c r="F140">
        <v>1017.77197266</v>
      </c>
      <c r="G140">
        <v>1.45379996</v>
      </c>
      <c r="H140">
        <v>9.9000003020963209E+37</v>
      </c>
      <c r="J140" s="2">
        <f>TREND(Calibration!$A$2:$A$4,Calibration!$B$2:$B$4,C140)</f>
        <v>377.31953913199186</v>
      </c>
      <c r="K140" s="2">
        <f>TREND(Calibration!$A$2:$A$4,Calibration!$C$2:$C$4,E140)</f>
        <v>640.81408145305534</v>
      </c>
      <c r="L140" s="2">
        <f>TREND(Calibration!$A$2:$A$4,Calibration!$D$2:$D$4,G140)</f>
        <v>547.9567032323057</v>
      </c>
    </row>
    <row r="141" spans="1:12" x14ac:dyDescent="0.25">
      <c r="A141">
        <v>693388</v>
      </c>
      <c r="B141">
        <v>14.06200027</v>
      </c>
      <c r="C141">
        <v>0.56809997999999995</v>
      </c>
      <c r="D141">
        <v>541.83300781000003</v>
      </c>
      <c r="E141">
        <v>1.67359996</v>
      </c>
      <c r="F141">
        <v>863.46099853999999</v>
      </c>
      <c r="G141">
        <v>1.45159996</v>
      </c>
      <c r="H141">
        <v>9.9000003020963209E+37</v>
      </c>
      <c r="J141" s="2">
        <f>TREND(Calibration!$A$2:$A$4,Calibration!$B$2:$B$4,C141)</f>
        <v>372.31642593519746</v>
      </c>
      <c r="K141" s="2">
        <f>TREND(Calibration!$A$2:$A$4,Calibration!$C$2:$C$4,E141)</f>
        <v>654.52950223647758</v>
      </c>
      <c r="L141" s="2">
        <f>TREND(Calibration!$A$2:$A$4,Calibration!$D$2:$D$4,G141)</f>
        <v>547.04700811845328</v>
      </c>
    </row>
    <row r="142" spans="1:12" x14ac:dyDescent="0.25">
      <c r="A142">
        <v>698387</v>
      </c>
      <c r="B142">
        <v>14.21199989</v>
      </c>
      <c r="C142">
        <v>0.57139998999999997</v>
      </c>
      <c r="D142">
        <v>602.57598876999998</v>
      </c>
      <c r="E142">
        <v>1.7259999500000001</v>
      </c>
      <c r="F142">
        <v>769.38500977000001</v>
      </c>
      <c r="G142">
        <v>1.4500000500000001</v>
      </c>
      <c r="H142">
        <v>9.9000003020963209E+37</v>
      </c>
      <c r="J142" s="2">
        <f>TREND(Calibration!$A$2:$A$4,Calibration!$B$2:$B$4,C142)</f>
        <v>374.35472993907814</v>
      </c>
      <c r="K142" s="2">
        <f>TREND(Calibration!$A$2:$A$4,Calibration!$C$2:$C$4,E142)</f>
        <v>675.6674317344623</v>
      </c>
      <c r="L142" s="2">
        <f>TREND(Calibration!$A$2:$A$4,Calibration!$D$2:$D$4,G142)</f>
        <v>546.38544888681531</v>
      </c>
    </row>
    <row r="143" spans="1:12" x14ac:dyDescent="0.25">
      <c r="A143">
        <v>703388</v>
      </c>
      <c r="B143">
        <v>14.380000109999999</v>
      </c>
      <c r="C143">
        <v>0.57080001000000002</v>
      </c>
      <c r="D143">
        <v>757.52099609000004</v>
      </c>
      <c r="E143">
        <v>1.75510001</v>
      </c>
      <c r="F143">
        <v>641.37701416000004</v>
      </c>
      <c r="G143">
        <v>1.4549000299999999</v>
      </c>
      <c r="H143">
        <v>9.9000003020963209E+37</v>
      </c>
      <c r="J143" s="2">
        <f>TREND(Calibration!$A$2:$A$4,Calibration!$B$2:$B$4,C143)</f>
        <v>373.98414268744915</v>
      </c>
      <c r="K143" s="2">
        <f>TREND(Calibration!$A$2:$A$4,Calibration!$C$2:$C$4,E143)</f>
        <v>687.40627017063605</v>
      </c>
      <c r="L143" s="2">
        <f>TREND(Calibration!$A$2:$A$4,Calibration!$D$2:$D$4,G143)</f>
        <v>548.41157973407633</v>
      </c>
    </row>
    <row r="144" spans="1:12" x14ac:dyDescent="0.25">
      <c r="A144">
        <v>708388</v>
      </c>
      <c r="B144">
        <v>14.41300011</v>
      </c>
      <c r="C144">
        <v>0.57349998000000002</v>
      </c>
      <c r="D144">
        <v>789.52502441000001</v>
      </c>
      <c r="E144">
        <v>1.7145999700000001</v>
      </c>
      <c r="F144">
        <v>613.29797363</v>
      </c>
      <c r="G144">
        <v>1.4596999900000001</v>
      </c>
      <c r="H144">
        <v>9.9000003020963209E+37</v>
      </c>
      <c r="J144" s="2">
        <f>TREND(Calibration!$A$2:$A$4,Calibration!$B$2:$B$4,C144)</f>
        <v>375.65182237974028</v>
      </c>
      <c r="K144" s="2">
        <f>TREND(Calibration!$A$2:$A$4,Calibration!$C$2:$C$4,E144)</f>
        <v>671.06872907214427</v>
      </c>
      <c r="L144" s="2">
        <f>TREND(Calibration!$A$2:$A$4,Calibration!$D$2:$D$4,G144)</f>
        <v>550.39635253347967</v>
      </c>
    </row>
    <row r="145" spans="1:12" x14ac:dyDescent="0.25">
      <c r="A145">
        <v>713388</v>
      </c>
      <c r="B145">
        <v>14.350999829999999</v>
      </c>
      <c r="C145">
        <v>0.57459998000000001</v>
      </c>
      <c r="D145">
        <v>761.02398682</v>
      </c>
      <c r="E145">
        <v>1.7006000299999999</v>
      </c>
      <c r="F145">
        <v>481.23599243000001</v>
      </c>
      <c r="G145">
        <v>1.4592000199999999</v>
      </c>
      <c r="H145">
        <v>9.9000003020963209E+37</v>
      </c>
      <c r="J145" s="2">
        <f>TREND(Calibration!$A$2:$A$4,Calibration!$B$2:$B$4,C145)</f>
        <v>376.33125498881378</v>
      </c>
      <c r="K145" s="2">
        <f>TREND(Calibration!$A$2:$A$4,Calibration!$C$2:$C$4,E145)</f>
        <v>665.42121378261811</v>
      </c>
      <c r="L145" s="2">
        <f>TREND(Calibration!$A$2:$A$4,Calibration!$D$2:$D$4,G145)</f>
        <v>550.18961604890103</v>
      </c>
    </row>
    <row r="146" spans="1:12" x14ac:dyDescent="0.25">
      <c r="A146">
        <v>718390</v>
      </c>
      <c r="B146">
        <v>14.24100018</v>
      </c>
      <c r="C146">
        <v>0.59399997999999998</v>
      </c>
      <c r="D146">
        <v>381.41799927</v>
      </c>
      <c r="E146">
        <v>1.6497999400000001</v>
      </c>
      <c r="F146">
        <v>834.16699218999997</v>
      </c>
      <c r="G146">
        <v>1.4602999699999999</v>
      </c>
      <c r="H146">
        <v>9.9000003020963209E+37</v>
      </c>
      <c r="J146" s="2">
        <f>TREND(Calibration!$A$2:$A$4,Calibration!$B$2:$B$4,C146)</f>
        <v>388.31397554883767</v>
      </c>
      <c r="K146" s="2">
        <f>TREND(Calibration!$A$2:$A$4,Calibration!$C$2:$C$4,E146)</f>
        <v>644.92867703001048</v>
      </c>
      <c r="L146" s="2">
        <f>TREND(Calibration!$A$2:$A$4,Calibration!$D$2:$D$4,G146)</f>
        <v>550.64444293093823</v>
      </c>
    </row>
    <row r="147" spans="1:12" x14ac:dyDescent="0.25">
      <c r="A147">
        <v>723391</v>
      </c>
      <c r="B147">
        <v>14.027000429999999</v>
      </c>
      <c r="C147">
        <v>0.58429998000000005</v>
      </c>
      <c r="D147">
        <v>899.88201904000005</v>
      </c>
      <c r="E147">
        <v>1.57210004</v>
      </c>
      <c r="F147">
        <v>920.01898193</v>
      </c>
      <c r="G147">
        <v>1.4596999900000001</v>
      </c>
      <c r="H147">
        <v>1368.49401855</v>
      </c>
      <c r="J147" s="2">
        <f>TREND(Calibration!$A$2:$A$4,Calibration!$B$2:$B$4,C147)</f>
        <v>382.32261526882576</v>
      </c>
      <c r="K147" s="2">
        <f>TREND(Calibration!$A$2:$A$4,Calibration!$C$2:$C$4,E147)</f>
        <v>613.58487318194761</v>
      </c>
      <c r="L147" s="2">
        <f>TREND(Calibration!$A$2:$A$4,Calibration!$D$2:$D$4,G147)</f>
        <v>550.39635253347967</v>
      </c>
    </row>
    <row r="148" spans="1:12" x14ac:dyDescent="0.25">
      <c r="A148">
        <v>728391</v>
      </c>
      <c r="B148">
        <v>13.873999599999999</v>
      </c>
      <c r="C148">
        <v>0.58050000999999996</v>
      </c>
      <c r="D148">
        <v>625.45800781000003</v>
      </c>
      <c r="E148">
        <v>1.6433000600000001</v>
      </c>
      <c r="F148">
        <v>983.05401611000002</v>
      </c>
      <c r="G148">
        <v>1.4613000199999999</v>
      </c>
      <c r="H148">
        <v>9.9000003020963209E+37</v>
      </c>
      <c r="J148" s="2">
        <f>TREND(Calibration!$A$2:$A$4,Calibration!$B$2:$B$4,C148)</f>
        <v>379.97550296746107</v>
      </c>
      <c r="K148" s="2">
        <f>TREND(Calibration!$A$2:$A$4,Calibration!$C$2:$C$4,E148)</f>
        <v>642.30665352990377</v>
      </c>
      <c r="L148" s="2">
        <f>TREND(Calibration!$A$2:$A$4,Calibration!$D$2:$D$4,G148)</f>
        <v>551.05796138485107</v>
      </c>
    </row>
    <row r="149" spans="1:12" x14ac:dyDescent="0.25">
      <c r="A149">
        <v>733391</v>
      </c>
      <c r="B149">
        <v>13.77999973</v>
      </c>
      <c r="C149">
        <v>0.57889997999999998</v>
      </c>
      <c r="D149">
        <v>490.29598999000001</v>
      </c>
      <c r="E149">
        <v>1.6093000200000001</v>
      </c>
      <c r="F149">
        <v>913.27502441000001</v>
      </c>
      <c r="G149">
        <v>1.4592000199999999</v>
      </c>
      <c r="H149">
        <v>9.9000003020963209E+37</v>
      </c>
      <c r="J149" s="2">
        <f>TREND(Calibration!$A$2:$A$4,Calibration!$B$2:$B$4,C149)</f>
        <v>378.98721882428299</v>
      </c>
      <c r="K149" s="2">
        <f>TREND(Calibration!$A$2:$A$4,Calibration!$C$2:$C$4,E149)</f>
        <v>628.59118433900005</v>
      </c>
      <c r="L149" s="2">
        <f>TREND(Calibration!$A$2:$A$4,Calibration!$D$2:$D$4,G149)</f>
        <v>550.18961604890103</v>
      </c>
    </row>
    <row r="150" spans="1:12" x14ac:dyDescent="0.25">
      <c r="A150">
        <v>738390</v>
      </c>
      <c r="B150">
        <v>13.809000019999999</v>
      </c>
      <c r="C150">
        <v>0.57999997999999997</v>
      </c>
      <c r="D150">
        <v>579.07397461000005</v>
      </c>
      <c r="E150">
        <v>1.6335999999999999</v>
      </c>
      <c r="F150">
        <v>774.65002441000001</v>
      </c>
      <c r="G150">
        <v>1.47920001</v>
      </c>
      <c r="H150">
        <v>9.9000003020963209E+37</v>
      </c>
      <c r="J150" s="2">
        <f>TREND(Calibration!$A$2:$A$4,Calibration!$B$2:$B$4,C150)</f>
        <v>379.66665143335649</v>
      </c>
      <c r="K150" s="2">
        <f>TREND(Calibration!$A$2:$A$4,Calibration!$C$2:$C$4,E150)</f>
        <v>638.39369124868529</v>
      </c>
      <c r="L150" s="2">
        <f>TREND(Calibration!$A$2:$A$4,Calibration!$D$2:$D$4,G150)</f>
        <v>558.45956749439983</v>
      </c>
    </row>
    <row r="151" spans="1:12" x14ac:dyDescent="0.25">
      <c r="A151">
        <v>743390</v>
      </c>
      <c r="B151">
        <v>14.024000170000001</v>
      </c>
      <c r="C151">
        <v>0.57889997999999998</v>
      </c>
      <c r="D151">
        <v>618.28997803000004</v>
      </c>
      <c r="E151">
        <v>1.62549996</v>
      </c>
      <c r="F151">
        <v>649.09899901999995</v>
      </c>
      <c r="G151">
        <v>1.47650003</v>
      </c>
      <c r="H151">
        <v>9.9000003020963209E+37</v>
      </c>
      <c r="J151" s="2">
        <f>TREND(Calibration!$A$2:$A$4,Calibration!$B$2:$B$4,C151)</f>
        <v>378.98721882428299</v>
      </c>
      <c r="K151" s="2">
        <f>TREND(Calibration!$A$2:$A$4,Calibration!$C$2:$C$4,E151)</f>
        <v>635.12617012032524</v>
      </c>
      <c r="L151" s="2">
        <f>TREND(Calibration!$A$2:$A$4,Calibration!$D$2:$D$4,G151)</f>
        <v>557.34313176099101</v>
      </c>
    </row>
    <row r="152" spans="1:12" x14ac:dyDescent="0.25">
      <c r="A152">
        <v>748390</v>
      </c>
      <c r="B152">
        <v>14.24400043</v>
      </c>
      <c r="C152">
        <v>0.57999997999999997</v>
      </c>
      <c r="D152">
        <v>643.96899413999995</v>
      </c>
      <c r="E152">
        <v>1.5915000399999999</v>
      </c>
      <c r="F152">
        <v>532.08300781000003</v>
      </c>
      <c r="G152">
        <v>1.47430003</v>
      </c>
      <c r="H152">
        <v>1118.9649658200001</v>
      </c>
      <c r="J152" s="2">
        <f>TREND(Calibration!$A$2:$A$4,Calibration!$B$2:$B$4,C152)</f>
        <v>379.66665143335649</v>
      </c>
      <c r="K152" s="2">
        <f>TREND(Calibration!$A$2:$A$4,Calibration!$C$2:$C$4,E152)</f>
        <v>621.410749336903</v>
      </c>
      <c r="L152" s="2">
        <f>TREND(Calibration!$A$2:$A$4,Calibration!$D$2:$D$4,G152)</f>
        <v>556.43343664713871</v>
      </c>
    </row>
    <row r="153" spans="1:12" x14ac:dyDescent="0.25">
      <c r="A153">
        <v>753390</v>
      </c>
      <c r="B153">
        <v>14.41300011</v>
      </c>
      <c r="C153">
        <v>0.59030002000000004</v>
      </c>
      <c r="D153">
        <v>790.09698486000002</v>
      </c>
      <c r="E153">
        <v>1.53429997</v>
      </c>
      <c r="F153">
        <v>394.65701294000002</v>
      </c>
      <c r="G153">
        <v>1.47000003</v>
      </c>
      <c r="H153">
        <v>9.9000003020963209E+37</v>
      </c>
      <c r="J153" s="2">
        <f>TREND(Calibration!$A$2:$A$4,Calibration!$B$2:$B$4,C153)</f>
        <v>386.02863602495802</v>
      </c>
      <c r="K153" s="2">
        <f>TREND(Calibration!$A$2:$A$4,Calibration!$C$2:$C$4,E153)</f>
        <v>598.33648831242976</v>
      </c>
      <c r="L153" s="2">
        <f>TREND(Calibration!$A$2:$A$4,Calibration!$D$2:$D$4,G153)</f>
        <v>554.65539619733624</v>
      </c>
    </row>
    <row r="154" spans="1:12" x14ac:dyDescent="0.25">
      <c r="A154">
        <v>758391</v>
      </c>
      <c r="B154">
        <v>14.46800041</v>
      </c>
      <c r="C154">
        <v>0.57999997999999997</v>
      </c>
      <c r="D154">
        <v>945.71002196999996</v>
      </c>
      <c r="E154">
        <v>1.66330004</v>
      </c>
      <c r="F154">
        <v>645.26000977000001</v>
      </c>
      <c r="G154">
        <v>1.4726999999999999</v>
      </c>
      <c r="H154">
        <v>9.9000003020963209E+37</v>
      </c>
      <c r="J154" s="2">
        <f>TREND(Calibration!$A$2:$A$4,Calibration!$B$2:$B$4,C154)</f>
        <v>379.66665143335649</v>
      </c>
      <c r="K154" s="2">
        <f>TREND(Calibration!$A$2:$A$4,Calibration!$C$2:$C$4,E154)</f>
        <v>650.37455902379986</v>
      </c>
      <c r="L154" s="2">
        <f>TREND(Calibration!$A$2:$A$4,Calibration!$D$2:$D$4,G154)</f>
        <v>555.77182779576708</v>
      </c>
    </row>
    <row r="155" spans="1:12" x14ac:dyDescent="0.25">
      <c r="A155">
        <v>763390</v>
      </c>
      <c r="B155">
        <v>14.397000309999999</v>
      </c>
      <c r="C155">
        <v>0.58160000999999995</v>
      </c>
      <c r="D155">
        <v>724.42901611000002</v>
      </c>
      <c r="E155">
        <v>1.6060999600000001</v>
      </c>
      <c r="F155">
        <v>600.39398193</v>
      </c>
      <c r="G155">
        <v>1.4678000200000001</v>
      </c>
      <c r="H155">
        <v>9.9000003020963209E+37</v>
      </c>
      <c r="J155" s="2">
        <f>TREND(Calibration!$A$2:$A$4,Calibration!$B$2:$B$4,C155)</f>
        <v>380.65493557653457</v>
      </c>
      <c r="K155" s="2">
        <f>TREND(Calibration!$A$2:$A$4,Calibration!$C$2:$C$4,E155)</f>
        <v>627.30029396536986</v>
      </c>
      <c r="L155" s="2">
        <f>TREND(Calibration!$A$2:$A$4,Calibration!$D$2:$D$4,G155)</f>
        <v>553.74569694850607</v>
      </c>
    </row>
    <row r="156" spans="1:12" x14ac:dyDescent="0.25">
      <c r="A156">
        <v>768389</v>
      </c>
      <c r="B156">
        <v>14.315999980000001</v>
      </c>
      <c r="C156">
        <v>0.58050000999999996</v>
      </c>
      <c r="D156">
        <v>825.41900635000002</v>
      </c>
      <c r="E156">
        <v>1.6038999599999999</v>
      </c>
      <c r="F156">
        <v>602.86602783000001</v>
      </c>
      <c r="G156">
        <v>1.4630000599999999</v>
      </c>
      <c r="H156">
        <v>1251.6230468700001</v>
      </c>
      <c r="J156" s="2">
        <f>TREND(Calibration!$A$2:$A$4,Calibration!$B$2:$B$4,C156)</f>
        <v>379.97550296746107</v>
      </c>
      <c r="K156" s="2">
        <f>TREND(Calibration!$A$2:$A$4,Calibration!$C$2:$C$4,E156)</f>
        <v>626.41282347357071</v>
      </c>
      <c r="L156" s="2">
        <f>TREND(Calibration!$A$2:$A$4,Calibration!$D$2:$D$4,G156)</f>
        <v>551.76092414910272</v>
      </c>
    </row>
    <row r="157" spans="1:12" x14ac:dyDescent="0.25">
      <c r="A157">
        <v>773389</v>
      </c>
      <c r="B157">
        <v>14.208000180000001</v>
      </c>
      <c r="C157">
        <v>0.57950002</v>
      </c>
      <c r="D157">
        <v>1114.6230468700001</v>
      </c>
      <c r="E157">
        <v>1.59529996</v>
      </c>
      <c r="F157">
        <v>447.90600585999999</v>
      </c>
      <c r="G157">
        <v>1.4678000200000001</v>
      </c>
      <c r="H157">
        <v>9.9000003020963209E+37</v>
      </c>
      <c r="J157" s="2">
        <f>TREND(Calibration!$A$2:$A$4,Calibration!$B$2:$B$4,C157)</f>
        <v>379.35784313587254</v>
      </c>
      <c r="K157" s="2">
        <f>TREND(Calibration!$A$2:$A$4,Calibration!$C$2:$C$4,E157)</f>
        <v>622.94362064199254</v>
      </c>
      <c r="L157" s="2">
        <f>TREND(Calibration!$A$2:$A$4,Calibration!$D$2:$D$4,G157)</f>
        <v>553.74569694850607</v>
      </c>
    </row>
    <row r="158" spans="1:12" x14ac:dyDescent="0.25">
      <c r="A158">
        <v>778389</v>
      </c>
      <c r="B158">
        <v>14.07900047</v>
      </c>
      <c r="C158">
        <v>0.58270001000000005</v>
      </c>
      <c r="D158">
        <v>1171.4809570299999</v>
      </c>
      <c r="E158">
        <v>1.6945999899999999</v>
      </c>
      <c r="F158">
        <v>240.98899840999999</v>
      </c>
      <c r="G158">
        <v>1.4835</v>
      </c>
      <c r="H158">
        <v>9.9000003020963209E+37</v>
      </c>
      <c r="J158" s="2">
        <f>TREND(Calibration!$A$2:$A$4,Calibration!$B$2:$B$4,C158)</f>
        <v>381.33436818560818</v>
      </c>
      <c r="K158" s="2">
        <f>TREND(Calibration!$A$2:$A$4,Calibration!$C$2:$C$4,E158)</f>
        <v>663.00082357824817</v>
      </c>
      <c r="L158" s="2">
        <f>TREND(Calibration!$A$2:$A$4,Calibration!$D$2:$D$4,G158)</f>
        <v>560.23760380922454</v>
      </c>
    </row>
    <row r="159" spans="1:12" x14ac:dyDescent="0.25">
      <c r="A159">
        <v>783390</v>
      </c>
      <c r="B159">
        <v>13.980999949999999</v>
      </c>
      <c r="C159">
        <v>0.57509999999999994</v>
      </c>
      <c r="D159">
        <v>670.39300536999997</v>
      </c>
      <c r="E159">
        <v>1.7740000499999999</v>
      </c>
      <c r="F159">
        <v>595.49597168000003</v>
      </c>
      <c r="G159">
        <v>1.47109997</v>
      </c>
      <c r="H159">
        <v>9.9000003020963209E+37</v>
      </c>
      <c r="J159" s="2">
        <f>TREND(Calibration!$A$2:$A$4,Calibration!$B$2:$B$4,C159)</f>
        <v>376.64010034625824</v>
      </c>
      <c r="K159" s="2">
        <f>TREND(Calibration!$A$2:$A$4,Calibration!$C$2:$C$4,E159)</f>
        <v>695.0304646223733</v>
      </c>
      <c r="L159" s="2">
        <f>TREND(Calibration!$A$2:$A$4,Calibration!$D$2:$D$4,G159)</f>
        <v>555.11021894439568</v>
      </c>
    </row>
    <row r="160" spans="1:12" x14ac:dyDescent="0.25">
      <c r="A160">
        <v>788389</v>
      </c>
      <c r="B160">
        <v>13.95199966</v>
      </c>
      <c r="C160">
        <v>0.57080001000000002</v>
      </c>
      <c r="D160">
        <v>813.47698975000003</v>
      </c>
      <c r="E160">
        <v>1.83239996</v>
      </c>
      <c r="F160">
        <v>701.18103026999995</v>
      </c>
      <c r="G160">
        <v>1.46080005</v>
      </c>
      <c r="H160">
        <v>1322.3680419899999</v>
      </c>
      <c r="J160" s="2">
        <f>TREND(Calibration!$A$2:$A$4,Calibration!$B$2:$B$4,C160)</f>
        <v>373.98414268744915</v>
      </c>
      <c r="K160" s="2">
        <f>TREND(Calibration!$A$2:$A$4,Calibration!$C$2:$C$4,E160)</f>
        <v>718.58873591724671</v>
      </c>
      <c r="L160" s="2">
        <f>TREND(Calibration!$A$2:$A$4,Calibration!$D$2:$D$4,G160)</f>
        <v>550.85122490027254</v>
      </c>
    </row>
    <row r="161" spans="1:12" x14ac:dyDescent="0.25">
      <c r="A161">
        <v>793388</v>
      </c>
      <c r="B161">
        <v>13.868000029999999</v>
      </c>
      <c r="C161">
        <v>0.57300001</v>
      </c>
      <c r="D161">
        <v>502.17300415</v>
      </c>
      <c r="E161">
        <v>1.86150002</v>
      </c>
      <c r="F161">
        <v>561.07800293000003</v>
      </c>
      <c r="G161">
        <v>1.47109997</v>
      </c>
      <c r="H161">
        <v>9.9000003020963209E+37</v>
      </c>
      <c r="J161" s="2">
        <f>TREND(Calibration!$A$2:$A$4,Calibration!$B$2:$B$4,C161)</f>
        <v>375.34300790559615</v>
      </c>
      <c r="K161" s="2">
        <f>TREND(Calibration!$A$2:$A$4,Calibration!$C$2:$C$4,E161)</f>
        <v>730.32757435342046</v>
      </c>
      <c r="L161" s="2">
        <f>TREND(Calibration!$A$2:$A$4,Calibration!$D$2:$D$4,G161)</f>
        <v>555.11021894439568</v>
      </c>
    </row>
    <row r="162" spans="1:12" x14ac:dyDescent="0.25">
      <c r="A162">
        <v>798388</v>
      </c>
      <c r="B162">
        <v>13.91300011</v>
      </c>
      <c r="C162">
        <v>0.56760001000000004</v>
      </c>
      <c r="D162">
        <v>1300.5780029299999</v>
      </c>
      <c r="E162">
        <v>1.90900004</v>
      </c>
      <c r="F162">
        <v>409.98400879000002</v>
      </c>
      <c r="G162">
        <v>1.46570003</v>
      </c>
      <c r="H162">
        <v>9.9000003020963209E+37</v>
      </c>
      <c r="J162" s="2">
        <f>TREND(Calibration!$A$2:$A$4,Calibration!$B$2:$B$4,C162)</f>
        <v>372.00761146105344</v>
      </c>
      <c r="K162" s="2">
        <f>TREND(Calibration!$A$2:$A$4,Calibration!$C$2:$C$4,E162)</f>
        <v>749.48887713063209</v>
      </c>
      <c r="L162" s="2">
        <f>TREND(Calibration!$A$2:$A$4,Calibration!$D$2:$D$4,G162)</f>
        <v>552.87735574753378</v>
      </c>
    </row>
    <row r="163" spans="1:12" x14ac:dyDescent="0.25">
      <c r="A163">
        <v>803390</v>
      </c>
      <c r="B163">
        <v>14.027000429999999</v>
      </c>
      <c r="C163">
        <v>0.58859998000000002</v>
      </c>
      <c r="D163">
        <v>730.44799805000002</v>
      </c>
      <c r="E163">
        <v>1.8080999900000001</v>
      </c>
      <c r="F163">
        <v>660.51202393000005</v>
      </c>
      <c r="G163">
        <v>1.46080005</v>
      </c>
      <c r="H163">
        <v>9.9000003020963209E+37</v>
      </c>
      <c r="J163" s="2">
        <f>TREND(Calibration!$A$2:$A$4,Calibration!$B$2:$B$4,C163)</f>
        <v>384.97857910429497</v>
      </c>
      <c r="K163" s="2">
        <f>TREND(Calibration!$A$2:$A$4,Calibration!$C$2:$C$4,E163)</f>
        <v>708.78623304151824</v>
      </c>
      <c r="L163" s="2">
        <f>TREND(Calibration!$A$2:$A$4,Calibration!$D$2:$D$4,G163)</f>
        <v>550.85122490027254</v>
      </c>
    </row>
    <row r="164" spans="1:12" x14ac:dyDescent="0.25">
      <c r="A164">
        <v>808391</v>
      </c>
      <c r="B164">
        <v>14.182000159999999</v>
      </c>
      <c r="C164">
        <v>0.59189999000000004</v>
      </c>
      <c r="D164">
        <v>897.44598388999998</v>
      </c>
      <c r="E164">
        <v>1.80589998</v>
      </c>
      <c r="F164">
        <v>1319.25598145</v>
      </c>
      <c r="G164">
        <v>1.45650005</v>
      </c>
      <c r="H164">
        <v>9.9000003020963209E+37</v>
      </c>
      <c r="J164" s="2">
        <f>TREND(Calibration!$A$2:$A$4,Calibration!$B$2:$B$4,C164)</f>
        <v>387.01688310817565</v>
      </c>
      <c r="K164" s="2">
        <f>TREND(Calibration!$A$2:$A$4,Calibration!$C$2:$C$4,E164)</f>
        <v>707.89875851576232</v>
      </c>
      <c r="L164" s="2">
        <f>TREND(Calibration!$A$2:$A$4,Calibration!$D$2:$D$4,G164)</f>
        <v>549.07318445047008</v>
      </c>
    </row>
    <row r="165" spans="1:12" x14ac:dyDescent="0.25">
      <c r="A165">
        <v>813390</v>
      </c>
      <c r="B165">
        <v>14.24100018</v>
      </c>
      <c r="C165">
        <v>0.59079999000000005</v>
      </c>
      <c r="D165">
        <v>949.32299805000002</v>
      </c>
      <c r="E165">
        <v>1.7659000199999999</v>
      </c>
      <c r="F165">
        <v>9.9000003020963209E+37</v>
      </c>
      <c r="G165">
        <v>1.4635000199999999</v>
      </c>
      <c r="H165">
        <v>9.9000003020963209E+37</v>
      </c>
      <c r="J165" s="2">
        <f>TREND(Calibration!$A$2:$A$4,Calibration!$B$2:$B$4,C165)</f>
        <v>386.33745049910209</v>
      </c>
      <c r="K165" s="2">
        <f>TREND(Calibration!$A$2:$A$4,Calibration!$C$2:$C$4,E165)</f>
        <v>691.76294752797003</v>
      </c>
      <c r="L165" s="2">
        <f>TREND(Calibration!$A$2:$A$4,Calibration!$D$2:$D$4,G165)</f>
        <v>551.96765649870349</v>
      </c>
    </row>
    <row r="166" spans="1:12" x14ac:dyDescent="0.25">
      <c r="A166">
        <v>818404</v>
      </c>
      <c r="B166">
        <v>14.21500015</v>
      </c>
      <c r="C166">
        <v>0.58050000999999996</v>
      </c>
      <c r="D166">
        <v>269.54501342999998</v>
      </c>
      <c r="E166">
        <v>1.6504000400000001</v>
      </c>
      <c r="F166">
        <v>9.9000003020963209E+37</v>
      </c>
      <c r="G166">
        <v>1.4667999700000001</v>
      </c>
      <c r="H166">
        <v>9.9000003020963209E+37</v>
      </c>
      <c r="J166" s="2">
        <f>TREND(Calibration!$A$2:$A$4,Calibration!$B$2:$B$4,C166)</f>
        <v>379.97550296746107</v>
      </c>
      <c r="K166" s="2">
        <f>TREND(Calibration!$A$2:$A$4,Calibration!$C$2:$C$4,E166)</f>
        <v>645.17075477643266</v>
      </c>
      <c r="L166" s="2">
        <f>TREND(Calibration!$A$2:$A$4,Calibration!$D$2:$D$4,G166)</f>
        <v>553.33217849459322</v>
      </c>
    </row>
    <row r="167" spans="1:12" x14ac:dyDescent="0.25">
      <c r="A167">
        <v>823391</v>
      </c>
      <c r="B167">
        <v>14.114000320000001</v>
      </c>
      <c r="C167">
        <v>0.57080001000000002</v>
      </c>
      <c r="D167">
        <v>647.54101562000005</v>
      </c>
      <c r="E167">
        <v>1.61360002</v>
      </c>
      <c r="F167">
        <v>1105.31604004</v>
      </c>
      <c r="G167">
        <v>1.4688999700000001</v>
      </c>
      <c r="H167">
        <v>9.9000003020963209E+37</v>
      </c>
      <c r="J167" s="2">
        <f>TREND(Calibration!$A$2:$A$4,Calibration!$B$2:$B$4,C167)</f>
        <v>373.98414268744915</v>
      </c>
      <c r="K167" s="2">
        <f>TREND(Calibration!$A$2:$A$4,Calibration!$C$2:$C$4,E167)</f>
        <v>630.32578575478919</v>
      </c>
      <c r="L167" s="2">
        <f>TREND(Calibration!$A$2:$A$4,Calibration!$D$2:$D$4,G167)</f>
        <v>554.20052383054326</v>
      </c>
    </row>
    <row r="168" spans="1:12" x14ac:dyDescent="0.25">
      <c r="A168">
        <v>828391</v>
      </c>
      <c r="B168">
        <v>14.010999679999999</v>
      </c>
      <c r="C168">
        <v>0.57349998000000002</v>
      </c>
      <c r="D168">
        <v>648.42602538999995</v>
      </c>
      <c r="E168">
        <v>1.68490005</v>
      </c>
      <c r="F168">
        <v>839.40802001999998</v>
      </c>
      <c r="G168">
        <v>1.4673000599999999</v>
      </c>
      <c r="H168">
        <v>1297.47595215</v>
      </c>
      <c r="J168" s="2">
        <f>TREND(Calibration!$A$2:$A$4,Calibration!$B$2:$B$4,C168)</f>
        <v>375.65182237974028</v>
      </c>
      <c r="K168" s="2">
        <f>TREND(Calibration!$A$2:$A$4,Calibration!$C$2:$C$4,E168)</f>
        <v>659.08790970451116</v>
      </c>
      <c r="L168" s="2">
        <f>TREND(Calibration!$A$2:$A$4,Calibration!$D$2:$D$4,G168)</f>
        <v>553.53896459890518</v>
      </c>
    </row>
    <row r="169" spans="1:12" x14ac:dyDescent="0.25">
      <c r="A169">
        <v>833391</v>
      </c>
      <c r="B169">
        <v>13.972000120000001</v>
      </c>
      <c r="C169">
        <v>0.57840002000000001</v>
      </c>
      <c r="D169">
        <v>784.51098633000004</v>
      </c>
      <c r="E169">
        <v>1.6504000400000001</v>
      </c>
      <c r="F169">
        <v>1023.37097168</v>
      </c>
      <c r="G169">
        <v>1.47490001</v>
      </c>
      <c r="H169">
        <v>9.9000003020963209E+37</v>
      </c>
      <c r="J169" s="2">
        <f>TREND(Calibration!$A$2:$A$4,Calibration!$B$2:$B$4,C169)</f>
        <v>378.67841052679898</v>
      </c>
      <c r="K169" s="2">
        <f>TREND(Calibration!$A$2:$A$4,Calibration!$C$2:$C$4,E169)</f>
        <v>645.17075477643266</v>
      </c>
      <c r="L169" s="2">
        <f>TREND(Calibration!$A$2:$A$4,Calibration!$D$2:$D$4,G169)</f>
        <v>556.68152704459737</v>
      </c>
    </row>
    <row r="170" spans="1:12" x14ac:dyDescent="0.25">
      <c r="A170">
        <v>838401</v>
      </c>
      <c r="B170">
        <v>13.90999985</v>
      </c>
      <c r="C170">
        <v>0.58810001999999995</v>
      </c>
      <c r="D170">
        <v>921.87701416000004</v>
      </c>
      <c r="E170">
        <v>1.6751999900000001</v>
      </c>
      <c r="F170">
        <v>700.71002196999996</v>
      </c>
      <c r="G170">
        <v>1.47430003</v>
      </c>
      <c r="H170">
        <v>9.9000003020963209E+37</v>
      </c>
      <c r="J170" s="2">
        <f>TREND(Calibration!$A$2:$A$4,Calibration!$B$2:$B$4,C170)</f>
        <v>384.6697708068109</v>
      </c>
      <c r="K170" s="2">
        <f>TREND(Calibration!$A$2:$A$4,Calibration!$C$2:$C$4,E170)</f>
        <v>655.17494742329279</v>
      </c>
      <c r="L170" s="2">
        <f>TREND(Calibration!$A$2:$A$4,Calibration!$D$2:$D$4,G170)</f>
        <v>556.43343664713871</v>
      </c>
    </row>
    <row r="171" spans="1:12" x14ac:dyDescent="0.25">
      <c r="A171">
        <v>843406</v>
      </c>
      <c r="B171">
        <v>13.958999629999999</v>
      </c>
      <c r="C171">
        <v>0.57730000999999997</v>
      </c>
      <c r="D171">
        <v>1316.0899658200001</v>
      </c>
      <c r="E171">
        <v>2.0067999400000001</v>
      </c>
      <c r="F171">
        <v>929.14898682</v>
      </c>
      <c r="G171">
        <v>1.49269998</v>
      </c>
      <c r="H171">
        <v>1208.1369628899999</v>
      </c>
      <c r="J171" s="2">
        <f>TREND(Calibration!$A$2:$A$4,Calibration!$B$2:$B$4,C171)</f>
        <v>377.99897174106536</v>
      </c>
      <c r="K171" s="2">
        <f>TREND(Calibration!$A$2:$A$4,Calibration!$C$2:$C$4,E171)</f>
        <v>788.94093410831385</v>
      </c>
      <c r="L171" s="2">
        <f>TREND(Calibration!$A$2:$A$4,Calibration!$D$2:$D$4,G171)</f>
        <v>564.04177510628813</v>
      </c>
    </row>
    <row r="172" spans="1:12" x14ac:dyDescent="0.25">
      <c r="A172">
        <v>848391</v>
      </c>
      <c r="B172">
        <v>14.04300022</v>
      </c>
      <c r="C172">
        <v>0.57410002000000004</v>
      </c>
      <c r="D172">
        <v>1078.9110107399999</v>
      </c>
      <c r="E172">
        <v>1.72000003</v>
      </c>
      <c r="F172">
        <v>561.26397704999999</v>
      </c>
      <c r="G172">
        <v>1.4813000000000001</v>
      </c>
      <c r="H172">
        <v>9.9000003020963209E+37</v>
      </c>
      <c r="J172" s="2">
        <f>TREND(Calibration!$A$2:$A$4,Calibration!$B$2:$B$4,C172)</f>
        <v>376.02244669132978</v>
      </c>
      <c r="K172" s="2">
        <f>TREND(Calibration!$A$2:$A$4,Calibration!$C$2:$C$4,E172)</f>
        <v>673.24708993757361</v>
      </c>
      <c r="L172" s="2">
        <f>TREND(Calibration!$A$2:$A$4,Calibration!$D$2:$D$4,G172)</f>
        <v>559.32790869537212</v>
      </c>
    </row>
    <row r="173" spans="1:12" x14ac:dyDescent="0.25">
      <c r="A173">
        <v>853390</v>
      </c>
      <c r="B173">
        <v>14.199000359999999</v>
      </c>
      <c r="C173">
        <v>0.57620000999999998</v>
      </c>
      <c r="D173">
        <v>829.96301270000004</v>
      </c>
      <c r="E173">
        <v>1.8415000399999999</v>
      </c>
      <c r="F173">
        <v>537.17199706999997</v>
      </c>
      <c r="G173">
        <v>1.47539997</v>
      </c>
      <c r="H173">
        <v>9.9000003020963209E+37</v>
      </c>
      <c r="J173" s="2">
        <f>TREND(Calibration!$A$2:$A$4,Calibration!$B$2:$B$4,C173)</f>
        <v>377.31953913199186</v>
      </c>
      <c r="K173" s="2">
        <f>TREND(Calibration!$A$2:$A$4,Calibration!$C$2:$C$4,E173)</f>
        <v>722.25966885952437</v>
      </c>
      <c r="L173" s="2">
        <f>TREND(Calibration!$A$2:$A$4,Calibration!$D$2:$D$4,G173)</f>
        <v>556.88825939419814</v>
      </c>
    </row>
    <row r="174" spans="1:12" x14ac:dyDescent="0.25">
      <c r="A174">
        <v>858390</v>
      </c>
      <c r="B174">
        <v>14.27000046</v>
      </c>
      <c r="C174">
        <v>0.58050000999999996</v>
      </c>
      <c r="D174">
        <v>796.18499756000006</v>
      </c>
      <c r="E174">
        <v>1.7832000299999999</v>
      </c>
      <c r="F174">
        <v>395.92199706999997</v>
      </c>
      <c r="G174">
        <v>1.4645999700000001</v>
      </c>
      <c r="H174">
        <v>9.9000003020963209E+37</v>
      </c>
      <c r="J174" s="2">
        <f>TREND(Calibration!$A$2:$A$4,Calibration!$B$2:$B$4,C174)</f>
        <v>379.97550296746107</v>
      </c>
      <c r="K174" s="2">
        <f>TREND(Calibration!$A$2:$A$4,Calibration!$C$2:$C$4,E174)</f>
        <v>698.7416967928923</v>
      </c>
      <c r="L174" s="2">
        <f>TREND(Calibration!$A$2:$A$4,Calibration!$D$2:$D$4,G174)</f>
        <v>552.4224833807408</v>
      </c>
    </row>
    <row r="175" spans="1:12" x14ac:dyDescent="0.25">
      <c r="A175">
        <v>863390</v>
      </c>
      <c r="B175">
        <v>14.24100018</v>
      </c>
      <c r="C175">
        <v>0.58319997999999995</v>
      </c>
      <c r="D175">
        <v>9.9000003020963209E+37</v>
      </c>
      <c r="E175">
        <v>1.7691999700000001</v>
      </c>
      <c r="F175">
        <v>390.76098632999998</v>
      </c>
      <c r="G175">
        <v>1.4619</v>
      </c>
      <c r="H175">
        <v>9.9000003020963209E+37</v>
      </c>
      <c r="J175" s="2">
        <f>TREND(Calibration!$A$2:$A$4,Calibration!$B$2:$B$4,C175)</f>
        <v>381.6431826597522</v>
      </c>
      <c r="K175" s="2">
        <f>TREND(Calibration!$A$2:$A$4,Calibration!$C$2:$C$4,E175)</f>
        <v>693.09413309588479</v>
      </c>
      <c r="L175" s="2">
        <f>TREND(Calibration!$A$2:$A$4,Calibration!$D$2:$D$4,G175)</f>
        <v>551.30605178230985</v>
      </c>
    </row>
    <row r="176" spans="1:12" x14ac:dyDescent="0.25">
      <c r="A176">
        <v>868391</v>
      </c>
      <c r="B176">
        <v>14.204999920000001</v>
      </c>
      <c r="C176">
        <v>0.60210001000000002</v>
      </c>
      <c r="D176">
        <v>852.08197021000001</v>
      </c>
      <c r="E176">
        <v>1.7599999900000001</v>
      </c>
      <c r="F176">
        <v>1103.4770507799999</v>
      </c>
      <c r="G176">
        <v>1.4775999799999999</v>
      </c>
      <c r="H176">
        <v>1178.60998535</v>
      </c>
      <c r="J176" s="2">
        <f>TREND(Calibration!$A$2:$A$4,Calibration!$B$2:$B$4,C176)</f>
        <v>393.31708874563208</v>
      </c>
      <c r="K176" s="2">
        <f>TREND(Calibration!$A$2:$A$4,Calibration!$C$2:$C$4,E176)</f>
        <v>689.3829009253659</v>
      </c>
      <c r="L176" s="2">
        <f>TREND(Calibration!$A$2:$A$4,Calibration!$D$2:$D$4,G176)</f>
        <v>557.79795864302832</v>
      </c>
    </row>
    <row r="177" spans="1:12" x14ac:dyDescent="0.25">
      <c r="A177">
        <v>873391</v>
      </c>
      <c r="B177">
        <v>14.02999973</v>
      </c>
      <c r="C177">
        <v>0.59509999000000002</v>
      </c>
      <c r="D177">
        <v>1032.15197754</v>
      </c>
      <c r="E177">
        <v>1.68649995</v>
      </c>
      <c r="F177">
        <v>1069.7330322299999</v>
      </c>
      <c r="G177">
        <v>1.4726999999999999</v>
      </c>
      <c r="H177">
        <v>9.9000003020963209E+37</v>
      </c>
      <c r="J177" s="2">
        <f>TREND(Calibration!$A$2:$A$4,Calibration!$B$2:$B$4,C177)</f>
        <v>388.9934143345713</v>
      </c>
      <c r="K177" s="2">
        <f>TREND(Calibration!$A$2:$A$4,Calibration!$C$2:$C$4,E177)</f>
        <v>659.73330244988813</v>
      </c>
      <c r="L177" s="2">
        <f>TREND(Calibration!$A$2:$A$4,Calibration!$D$2:$D$4,G177)</f>
        <v>555.77182779576708</v>
      </c>
    </row>
    <row r="178" spans="1:12" x14ac:dyDescent="0.25">
      <c r="A178">
        <v>878390</v>
      </c>
      <c r="B178">
        <v>13.897000309999999</v>
      </c>
      <c r="C178">
        <v>0.58810001999999995</v>
      </c>
      <c r="D178">
        <v>703.42797852000001</v>
      </c>
      <c r="E178">
        <v>1.69790006</v>
      </c>
      <c r="F178">
        <v>1129.7669677700001</v>
      </c>
      <c r="G178">
        <v>1.4770000000000001</v>
      </c>
      <c r="H178">
        <v>9.9000003020963209E+37</v>
      </c>
      <c r="J178" s="2">
        <f>TREND(Calibration!$A$2:$A$4,Calibration!$B$2:$B$4,C178)</f>
        <v>384.6697708068109</v>
      </c>
      <c r="K178" s="2">
        <f>TREND(Calibration!$A$2:$A$4,Calibration!$C$2:$C$4,E178)</f>
        <v>664.33205755364418</v>
      </c>
      <c r="L178" s="2">
        <f>TREND(Calibration!$A$2:$A$4,Calibration!$D$2:$D$4,G178)</f>
        <v>557.54986824556966</v>
      </c>
    </row>
    <row r="179" spans="1:12" x14ac:dyDescent="0.25">
      <c r="A179">
        <v>883391</v>
      </c>
      <c r="B179">
        <v>13.847999570000001</v>
      </c>
      <c r="C179">
        <v>0.58810001999999995</v>
      </c>
      <c r="D179">
        <v>368.31298828000001</v>
      </c>
      <c r="E179">
        <v>1.79190004</v>
      </c>
      <c r="F179">
        <v>9.9000003020963209E+37</v>
      </c>
      <c r="G179">
        <v>1.48459995</v>
      </c>
      <c r="H179">
        <v>9.9000003020963209E+37</v>
      </c>
      <c r="J179" s="2">
        <f>TREND(Calibration!$A$2:$A$4,Calibration!$B$2:$B$4,C179)</f>
        <v>384.6697708068109</v>
      </c>
      <c r="K179" s="2">
        <f>TREND(Calibration!$A$2:$A$4,Calibration!$C$2:$C$4,E179)</f>
        <v>702.25124322623628</v>
      </c>
      <c r="L179" s="2">
        <f>TREND(Calibration!$A$2:$A$4,Calibration!$D$2:$D$4,G179)</f>
        <v>560.69243069126173</v>
      </c>
    </row>
    <row r="180" spans="1:12" x14ac:dyDescent="0.25">
      <c r="A180">
        <v>888392</v>
      </c>
      <c r="B180">
        <v>13.87800026</v>
      </c>
      <c r="C180">
        <v>0.58969998000000001</v>
      </c>
      <c r="D180">
        <v>666.37200928000004</v>
      </c>
      <c r="E180">
        <v>1.7691999700000001</v>
      </c>
      <c r="F180">
        <v>9.9000003020963209E+37</v>
      </c>
      <c r="G180">
        <v>1.4861999800000001</v>
      </c>
      <c r="H180">
        <v>1106.07299805</v>
      </c>
      <c r="J180" s="2">
        <f>TREND(Calibration!$A$2:$A$4,Calibration!$B$2:$B$4,C180)</f>
        <v>385.65801171336847</v>
      </c>
      <c r="K180" s="2">
        <f>TREND(Calibration!$A$2:$A$4,Calibration!$C$2:$C$4,E180)</f>
        <v>693.09413309588479</v>
      </c>
      <c r="L180" s="2">
        <f>TREND(Calibration!$A$2:$A$4,Calibration!$D$2:$D$4,G180)</f>
        <v>561.35403954263325</v>
      </c>
    </row>
    <row r="181" spans="1:12" x14ac:dyDescent="0.25">
      <c r="A181">
        <v>893391</v>
      </c>
      <c r="B181">
        <v>14.04300022</v>
      </c>
      <c r="C181">
        <v>0.58969998000000001</v>
      </c>
      <c r="D181">
        <v>975.46502685999997</v>
      </c>
      <c r="E181">
        <v>1.80369997</v>
      </c>
      <c r="F181">
        <v>9.9000003020963209E+37</v>
      </c>
      <c r="G181">
        <v>1.4878</v>
      </c>
      <c r="H181">
        <v>9.9000003020963209E+37</v>
      </c>
      <c r="J181" s="2">
        <f>TREND(Calibration!$A$2:$A$4,Calibration!$B$2:$B$4,C181)</f>
        <v>385.65801171336847</v>
      </c>
      <c r="K181" s="2">
        <f>TREND(Calibration!$A$2:$A$4,Calibration!$C$2:$C$4,E181)</f>
        <v>707.01128399000652</v>
      </c>
      <c r="L181" s="2">
        <f>TREND(Calibration!$A$2:$A$4,Calibration!$D$2:$D$4,G181)</f>
        <v>562.015644259027</v>
      </c>
    </row>
    <row r="182" spans="1:12" x14ac:dyDescent="0.25">
      <c r="A182">
        <v>898390</v>
      </c>
      <c r="B182">
        <v>14.225000380000001</v>
      </c>
      <c r="C182">
        <v>0.59189999000000004</v>
      </c>
      <c r="D182">
        <v>931.63800048999997</v>
      </c>
      <c r="E182">
        <v>2.0369999399999998</v>
      </c>
      <c r="F182">
        <v>9.9000003020963209E+37</v>
      </c>
      <c r="G182">
        <v>1.49160004</v>
      </c>
      <c r="H182">
        <v>9.9000003020963209E+37</v>
      </c>
      <c r="J182" s="2">
        <f>TREND(Calibration!$A$2:$A$4,Calibration!$B$2:$B$4,C182)</f>
        <v>387.01688310817565</v>
      </c>
      <c r="K182" s="2">
        <f>TREND(Calibration!$A$2:$A$4,Calibration!$C$2:$C$4,E182)</f>
        <v>801.12348358664633</v>
      </c>
      <c r="L182" s="2">
        <f>TREND(Calibration!$A$2:$A$4,Calibration!$D$2:$D$4,G182)</f>
        <v>563.58695235922869</v>
      </c>
    </row>
    <row r="183" spans="1:12" x14ac:dyDescent="0.25">
      <c r="A183">
        <v>903390</v>
      </c>
      <c r="B183">
        <v>14.40999985</v>
      </c>
      <c r="C183">
        <v>0.58539998999999998</v>
      </c>
      <c r="D183">
        <v>927.59600829999999</v>
      </c>
      <c r="E183">
        <v>1.75890005</v>
      </c>
      <c r="F183">
        <v>9.9000003020963209E+37</v>
      </c>
      <c r="G183">
        <v>1.4943000099999999</v>
      </c>
      <c r="H183">
        <v>1203.7449951200001</v>
      </c>
      <c r="J183" s="2">
        <f>TREND(Calibration!$A$2:$A$4,Calibration!$B$2:$B$4,C183)</f>
        <v>383.00205405455932</v>
      </c>
      <c r="K183" s="2">
        <f>TREND(Calibration!$A$2:$A$4,Calibration!$C$2:$C$4,E183)</f>
        <v>688.93918988320706</v>
      </c>
      <c r="L183" s="2">
        <f>TREND(Calibration!$A$2:$A$4,Calibration!$D$2:$D$4,G183)</f>
        <v>564.70338395765964</v>
      </c>
    </row>
    <row r="184" spans="1:12" x14ac:dyDescent="0.25">
      <c r="A184">
        <v>908390</v>
      </c>
      <c r="B184">
        <v>14.45199966</v>
      </c>
      <c r="C184">
        <v>0.57779997999999999</v>
      </c>
      <c r="D184">
        <v>9.9000003020963209E+37</v>
      </c>
      <c r="E184">
        <v>1.7226999999999999</v>
      </c>
      <c r="F184">
        <v>621.01898193</v>
      </c>
      <c r="G184">
        <v>1.49319994</v>
      </c>
      <c r="H184">
        <v>9.9000003020963209E+37</v>
      </c>
      <c r="J184" s="2">
        <f>TREND(Calibration!$A$2:$A$4,Calibration!$B$2:$B$4,C184)</f>
        <v>378.30778621520949</v>
      </c>
      <c r="K184" s="2">
        <f>TREND(Calibration!$A$2:$A$4,Calibration!$C$2:$C$4,E184)</f>
        <v>674.33624616654754</v>
      </c>
      <c r="L184" s="2">
        <f>TREND(Calibration!$A$2:$A$4,Calibration!$D$2:$D$4,G184)</f>
        <v>564.2485074558889</v>
      </c>
    </row>
    <row r="185" spans="1:12" x14ac:dyDescent="0.25">
      <c r="A185">
        <v>913391</v>
      </c>
      <c r="B185">
        <v>14.44499969</v>
      </c>
      <c r="C185">
        <v>0.57509999999999994</v>
      </c>
      <c r="D185">
        <v>670.27899170000001</v>
      </c>
      <c r="E185">
        <v>1.73730004</v>
      </c>
      <c r="F185">
        <v>674.76000977000001</v>
      </c>
      <c r="G185">
        <v>1.4830000400000001</v>
      </c>
      <c r="H185">
        <v>9.9000003020963209E+37</v>
      </c>
      <c r="J185" s="2">
        <f>TREND(Calibration!$A$2:$A$4,Calibration!$B$2:$B$4,C185)</f>
        <v>376.64010034625824</v>
      </c>
      <c r="K185" s="2">
        <f>TREND(Calibration!$A$2:$A$4,Calibration!$C$2:$C$4,E185)</f>
        <v>680.22583920249576</v>
      </c>
      <c r="L185" s="2">
        <f>TREND(Calibration!$A$2:$A$4,Calibration!$D$2:$D$4,G185)</f>
        <v>560.03087145962377</v>
      </c>
    </row>
    <row r="186" spans="1:12" x14ac:dyDescent="0.25">
      <c r="A186">
        <v>918391</v>
      </c>
      <c r="B186">
        <v>14.319000239999999</v>
      </c>
      <c r="C186">
        <v>0.57509999999999994</v>
      </c>
      <c r="D186">
        <v>685.35198975000003</v>
      </c>
      <c r="E186">
        <v>1.7130000599999999</v>
      </c>
      <c r="F186">
        <v>566.38201904000005</v>
      </c>
      <c r="G186">
        <v>1.4839999699999999</v>
      </c>
      <c r="H186">
        <v>9.9000003020963209E+37</v>
      </c>
      <c r="J186" s="2">
        <f>TREND(Calibration!$A$2:$A$4,Calibration!$B$2:$B$4,C186)</f>
        <v>376.64010034625824</v>
      </c>
      <c r="K186" s="2">
        <f>TREND(Calibration!$A$2:$A$4,Calibration!$C$2:$C$4,E186)</f>
        <v>670.42333229281053</v>
      </c>
      <c r="L186" s="2">
        <f>TREND(Calibration!$A$2:$A$4,Calibration!$D$2:$D$4,G186)</f>
        <v>560.44434029380307</v>
      </c>
    </row>
    <row r="187" spans="1:12" x14ac:dyDescent="0.25">
      <c r="A187">
        <v>923391</v>
      </c>
      <c r="B187">
        <v>14.21800041</v>
      </c>
      <c r="C187">
        <v>0.57300001</v>
      </c>
      <c r="D187">
        <v>685.75402831999997</v>
      </c>
      <c r="E187">
        <v>1.7659000199999999</v>
      </c>
      <c r="F187">
        <v>500.36300659</v>
      </c>
      <c r="G187">
        <v>1.48889995</v>
      </c>
      <c r="H187">
        <v>9.9000003020963209E+37</v>
      </c>
      <c r="J187" s="2">
        <f>TREND(Calibration!$A$2:$A$4,Calibration!$B$2:$B$4,C187)</f>
        <v>375.34300790559615</v>
      </c>
      <c r="K187" s="2">
        <f>TREND(Calibration!$A$2:$A$4,Calibration!$C$2:$C$4,E187)</f>
        <v>691.76294752797003</v>
      </c>
      <c r="L187" s="2">
        <f>TREND(Calibration!$A$2:$A$4,Calibration!$D$2:$D$4,G187)</f>
        <v>562.47047114106419</v>
      </c>
    </row>
    <row r="188" spans="1:12" x14ac:dyDescent="0.25">
      <c r="A188">
        <v>928391</v>
      </c>
      <c r="B188">
        <v>14.100999829999999</v>
      </c>
      <c r="C188">
        <v>0.57950002</v>
      </c>
      <c r="D188">
        <v>581.43597411999997</v>
      </c>
      <c r="E188">
        <v>1.83609998</v>
      </c>
      <c r="F188">
        <v>755.03302001999998</v>
      </c>
      <c r="G188">
        <v>1.4894000300000001</v>
      </c>
      <c r="H188">
        <v>9.9000003020963209E+37</v>
      </c>
      <c r="J188" s="2">
        <f>TREND(Calibration!$A$2:$A$4,Calibration!$B$2:$B$4,C188)</f>
        <v>379.35784313587254</v>
      </c>
      <c r="K188" s="2">
        <f>TREND(Calibration!$A$2:$A$4,Calibration!$C$2:$C$4,E188)</f>
        <v>720.08130799409503</v>
      </c>
      <c r="L188" s="2">
        <f>TREND(Calibration!$A$2:$A$4,Calibration!$D$2:$D$4,G188)</f>
        <v>562.67725311039851</v>
      </c>
    </row>
    <row r="189" spans="1:12" x14ac:dyDescent="0.25">
      <c r="A189">
        <v>933390</v>
      </c>
      <c r="B189">
        <v>13.972000120000001</v>
      </c>
      <c r="C189">
        <v>0.57679999000000004</v>
      </c>
      <c r="D189">
        <v>987.40002441000001</v>
      </c>
      <c r="E189">
        <v>1.75189996</v>
      </c>
      <c r="F189">
        <v>765.48699951000003</v>
      </c>
      <c r="G189">
        <v>1.4904999699999999</v>
      </c>
      <c r="H189">
        <v>9.9000003020963209E+37</v>
      </c>
      <c r="J189" s="2">
        <f>TREND(Calibration!$A$2:$A$4,Calibration!$B$2:$B$4,C189)</f>
        <v>377.69012638362091</v>
      </c>
      <c r="K189" s="2">
        <f>TREND(Calibration!$A$2:$A$4,Calibration!$C$2:$C$4,E189)</f>
        <v>686.11538383096263</v>
      </c>
      <c r="L189" s="2">
        <f>TREND(Calibration!$A$2:$A$4,Calibration!$D$2:$D$4,G189)</f>
        <v>563.13207585745795</v>
      </c>
    </row>
    <row r="190" spans="1:12" x14ac:dyDescent="0.25">
      <c r="A190">
        <v>938390</v>
      </c>
      <c r="B190">
        <v>13.88399982</v>
      </c>
      <c r="C190">
        <v>0.57349998000000002</v>
      </c>
      <c r="D190">
        <v>599.98797606999995</v>
      </c>
      <c r="E190">
        <v>1.63849998</v>
      </c>
      <c r="F190">
        <v>797.00201416000004</v>
      </c>
      <c r="G190">
        <v>1.4770000000000001</v>
      </c>
      <c r="H190">
        <v>9.9000003020963209E+37</v>
      </c>
      <c r="J190" s="2">
        <f>TREND(Calibration!$A$2:$A$4,Calibration!$B$2:$B$4,C190)</f>
        <v>375.65182237974028</v>
      </c>
      <c r="K190" s="2">
        <f>TREND(Calibration!$A$2:$A$4,Calibration!$C$2:$C$4,E190)</f>
        <v>640.37032200341514</v>
      </c>
      <c r="L190" s="2">
        <f>TREND(Calibration!$A$2:$A$4,Calibration!$D$2:$D$4,G190)</f>
        <v>557.54986824556966</v>
      </c>
    </row>
    <row r="191" spans="1:12" x14ac:dyDescent="0.25">
      <c r="A191">
        <v>943391</v>
      </c>
      <c r="B191">
        <v>13.82900047</v>
      </c>
      <c r="C191">
        <v>0.58490001999999996</v>
      </c>
      <c r="D191">
        <v>551.76202393000005</v>
      </c>
      <c r="E191">
        <v>1.7043999400000001</v>
      </c>
      <c r="F191">
        <v>1170.4969482399999</v>
      </c>
      <c r="G191">
        <v>1.47539997</v>
      </c>
      <c r="H191">
        <v>9.9000003020963209E+37</v>
      </c>
      <c r="J191" s="2">
        <f>TREND(Calibration!$A$2:$A$4,Calibration!$B$2:$B$4,C191)</f>
        <v>382.69323958041525</v>
      </c>
      <c r="K191" s="2">
        <f>TREND(Calibration!$A$2:$A$4,Calibration!$C$2:$C$4,E191)</f>
        <v>666.954081053751</v>
      </c>
      <c r="L191" s="2">
        <f>TREND(Calibration!$A$2:$A$4,Calibration!$D$2:$D$4,G191)</f>
        <v>556.88825939419814</v>
      </c>
    </row>
    <row r="192" spans="1:12" x14ac:dyDescent="0.25">
      <c r="A192">
        <v>948390</v>
      </c>
      <c r="B192">
        <v>13.90999985</v>
      </c>
      <c r="C192">
        <v>0.58490001999999996</v>
      </c>
      <c r="D192">
        <v>568.22802734000004</v>
      </c>
      <c r="E192">
        <v>1.7053999900000001</v>
      </c>
      <c r="F192">
        <v>9.9000003020963209E+37</v>
      </c>
      <c r="G192">
        <v>1.47920001</v>
      </c>
      <c r="H192">
        <v>9.9000003020963209E+37</v>
      </c>
      <c r="J192" s="2">
        <f>TREND(Calibration!$A$2:$A$4,Calibration!$B$2:$B$4,C192)</f>
        <v>382.69323958041525</v>
      </c>
      <c r="K192" s="2">
        <f>TREND(Calibration!$A$2:$A$4,Calibration!$C$2:$C$4,E192)</f>
        <v>667.35749690162538</v>
      </c>
      <c r="L192" s="2">
        <f>TREND(Calibration!$A$2:$A$4,Calibration!$D$2:$D$4,G192)</f>
        <v>558.45956749439983</v>
      </c>
    </row>
    <row r="193" spans="1:12" x14ac:dyDescent="0.25">
      <c r="A193">
        <v>953390</v>
      </c>
      <c r="B193">
        <v>13.980999949999999</v>
      </c>
      <c r="C193">
        <v>0.57779997999999999</v>
      </c>
      <c r="D193">
        <v>626.70501708999996</v>
      </c>
      <c r="E193">
        <v>1.82430005</v>
      </c>
      <c r="F193">
        <v>9.9000003020963209E+37</v>
      </c>
      <c r="G193">
        <v>1.48570001</v>
      </c>
      <c r="H193">
        <v>9.9000003020963209E+37</v>
      </c>
      <c r="J193" s="2">
        <f>TREND(Calibration!$A$2:$A$4,Calibration!$B$2:$B$4,C193)</f>
        <v>378.30778621520949</v>
      </c>
      <c r="K193" s="2">
        <f>TREND(Calibration!$A$2:$A$4,Calibration!$C$2:$C$4,E193)</f>
        <v>715.32126723032479</v>
      </c>
      <c r="L193" s="2">
        <f>TREND(Calibration!$A$2:$A$4,Calibration!$D$2:$D$4,G193)</f>
        <v>561.14730305805472</v>
      </c>
    </row>
    <row r="194" spans="1:12" x14ac:dyDescent="0.25">
      <c r="A194">
        <v>958390</v>
      </c>
      <c r="B194">
        <v>14.118000029999999</v>
      </c>
      <c r="C194">
        <v>0.57999997999999997</v>
      </c>
      <c r="D194">
        <v>516.16601562000005</v>
      </c>
      <c r="E194">
        <v>1.7864999800000001</v>
      </c>
      <c r="F194">
        <v>9.9000003020963209E+37</v>
      </c>
      <c r="G194">
        <v>1.4861999800000001</v>
      </c>
      <c r="H194">
        <v>9.9000003020963209E+37</v>
      </c>
      <c r="J194" s="2">
        <f>TREND(Calibration!$A$2:$A$4,Calibration!$B$2:$B$4,C194)</f>
        <v>379.66665143335649</v>
      </c>
      <c r="K194" s="2">
        <f>TREND(Calibration!$A$2:$A$4,Calibration!$C$2:$C$4,E194)</f>
        <v>700.07288236080706</v>
      </c>
      <c r="L194" s="2">
        <f>TREND(Calibration!$A$2:$A$4,Calibration!$D$2:$D$4,G194)</f>
        <v>561.35403954263325</v>
      </c>
    </row>
    <row r="195" spans="1:12" x14ac:dyDescent="0.25">
      <c r="A195">
        <v>963401</v>
      </c>
      <c r="B195">
        <v>14.149999619999999</v>
      </c>
      <c r="C195">
        <v>0.57509999999999994</v>
      </c>
      <c r="D195">
        <v>272.23599243000001</v>
      </c>
      <c r="E195">
        <v>1.76269996</v>
      </c>
      <c r="F195">
        <v>1217.7669677700001</v>
      </c>
      <c r="G195">
        <v>1.4900000099999999</v>
      </c>
      <c r="H195">
        <v>9.9000003020963209E+37</v>
      </c>
      <c r="J195" s="2">
        <f>TREND(Calibration!$A$2:$A$4,Calibration!$B$2:$B$4,C195)</f>
        <v>376.64010034625824</v>
      </c>
      <c r="K195" s="2">
        <f>TREND(Calibration!$A$2:$A$4,Calibration!$C$2:$C$4,E195)</f>
        <v>690.47205715433984</v>
      </c>
      <c r="L195" s="2">
        <f>TREND(Calibration!$A$2:$A$4,Calibration!$D$2:$D$4,G195)</f>
        <v>562.92534350785718</v>
      </c>
    </row>
    <row r="196" spans="1:12" x14ac:dyDescent="0.25">
      <c r="A196">
        <v>968391</v>
      </c>
      <c r="B196">
        <v>14.12100029</v>
      </c>
      <c r="C196">
        <v>0.58270001000000005</v>
      </c>
      <c r="D196">
        <v>729.24499512</v>
      </c>
      <c r="E196">
        <v>1.74380004</v>
      </c>
      <c r="F196">
        <v>9.9000003020963209E+37</v>
      </c>
      <c r="G196">
        <v>1.4883999800000001</v>
      </c>
      <c r="H196">
        <v>9.9000003020963209E+37</v>
      </c>
      <c r="J196" s="2">
        <f>TREND(Calibration!$A$2:$A$4,Calibration!$B$2:$B$4,C196)</f>
        <v>381.33436818560818</v>
      </c>
      <c r="K196" s="2">
        <f>TREND(Calibration!$A$2:$A$4,Calibration!$C$2:$C$4,E196)</f>
        <v>682.84791111008394</v>
      </c>
      <c r="L196" s="2">
        <f>TREND(Calibration!$A$2:$A$4,Calibration!$D$2:$D$4,G196)</f>
        <v>562.26373465648567</v>
      </c>
    </row>
    <row r="197" spans="1:12" x14ac:dyDescent="0.25">
      <c r="A197">
        <v>973391</v>
      </c>
      <c r="B197">
        <v>13.99400043</v>
      </c>
      <c r="C197">
        <v>0.57889997999999998</v>
      </c>
      <c r="D197">
        <v>783.14300536999997</v>
      </c>
      <c r="E197">
        <v>1.77460003</v>
      </c>
      <c r="F197">
        <v>9.9000003020963209E+37</v>
      </c>
      <c r="G197">
        <v>1.49109995</v>
      </c>
      <c r="H197">
        <v>9.9000003020963209E+37</v>
      </c>
      <c r="J197" s="2">
        <f>TREND(Calibration!$A$2:$A$4,Calibration!$B$2:$B$4,C197)</f>
        <v>378.98721882428299</v>
      </c>
      <c r="K197" s="2">
        <f>TREND(Calibration!$A$2:$A$4,Calibration!$C$2:$C$4,E197)</f>
        <v>695.27249396131413</v>
      </c>
      <c r="L197" s="2">
        <f>TREND(Calibration!$A$2:$A$4,Calibration!$D$2:$D$4,G197)</f>
        <v>563.38016625491662</v>
      </c>
    </row>
    <row r="198" spans="1:12" x14ac:dyDescent="0.25">
      <c r="A198">
        <v>978391</v>
      </c>
      <c r="B198">
        <v>13.91300011</v>
      </c>
      <c r="C198">
        <v>0.58649998999999997</v>
      </c>
      <c r="D198">
        <v>803.15100098000005</v>
      </c>
      <c r="E198">
        <v>1.8711999699999999</v>
      </c>
      <c r="F198">
        <v>1274.5019531200001</v>
      </c>
      <c r="G198">
        <v>1.4894000300000001</v>
      </c>
      <c r="H198">
        <v>9.9000003020963209E+37</v>
      </c>
      <c r="J198" s="2">
        <f>TREND(Calibration!$A$2:$A$4,Calibration!$B$2:$B$4,C198)</f>
        <v>383.68148666363282</v>
      </c>
      <c r="K198" s="2">
        <f>TREND(Calibration!$A$2:$A$4,Calibration!$C$2:$C$4,E198)</f>
        <v>734.24049226111424</v>
      </c>
      <c r="L198" s="2">
        <f>TREND(Calibration!$A$2:$A$4,Calibration!$D$2:$D$4,G198)</f>
        <v>562.67725311039851</v>
      </c>
    </row>
    <row r="199" spans="1:12" x14ac:dyDescent="0.25">
      <c r="A199">
        <v>983401</v>
      </c>
      <c r="B199">
        <v>13.777000429999999</v>
      </c>
      <c r="C199">
        <v>0.58160000999999995</v>
      </c>
      <c r="D199">
        <v>978.01800536999997</v>
      </c>
      <c r="E199">
        <v>1.84370005</v>
      </c>
      <c r="F199">
        <v>9.9000003020963209E+37</v>
      </c>
      <c r="G199">
        <v>1.4835</v>
      </c>
      <c r="H199">
        <v>9.9000003020963209E+37</v>
      </c>
      <c r="J199" s="2">
        <f>TREND(Calibration!$A$2:$A$4,Calibration!$B$2:$B$4,C199)</f>
        <v>380.65493557653457</v>
      </c>
      <c r="K199" s="2">
        <f>TREND(Calibration!$A$2:$A$4,Calibration!$C$2:$C$4,E199)</f>
        <v>723.14714338528017</v>
      </c>
      <c r="L199" s="2">
        <f>TREND(Calibration!$A$2:$A$4,Calibration!$D$2:$D$4,G199)</f>
        <v>560.23760380922454</v>
      </c>
    </row>
    <row r="200" spans="1:12" x14ac:dyDescent="0.25">
      <c r="A200">
        <v>988391</v>
      </c>
      <c r="B200">
        <v>13.83199978</v>
      </c>
      <c r="C200">
        <v>0.58490001999999996</v>
      </c>
      <c r="D200">
        <v>496.27301025000003</v>
      </c>
      <c r="E200">
        <v>1.7648999700000001</v>
      </c>
      <c r="F200">
        <v>9.9000003020963209E+37</v>
      </c>
      <c r="G200">
        <v>1.47969997</v>
      </c>
      <c r="H200">
        <v>1119.5389404299999</v>
      </c>
      <c r="J200" s="2">
        <f>TREND(Calibration!$A$2:$A$4,Calibration!$B$2:$B$4,C200)</f>
        <v>382.69323958041525</v>
      </c>
      <c r="K200" s="2">
        <f>TREND(Calibration!$A$2:$A$4,Calibration!$C$2:$C$4,E200)</f>
        <v>691.35953168009576</v>
      </c>
      <c r="L200" s="2">
        <f>TREND(Calibration!$A$2:$A$4,Calibration!$D$2:$D$4,G200)</f>
        <v>558.6662998440006</v>
      </c>
    </row>
    <row r="201" spans="1:12" x14ac:dyDescent="0.25">
      <c r="A201">
        <v>993391</v>
      </c>
      <c r="B201">
        <v>13.93599987</v>
      </c>
      <c r="C201">
        <v>0.58539998999999998</v>
      </c>
      <c r="D201">
        <v>599.63299560999997</v>
      </c>
      <c r="E201">
        <v>1.73950005</v>
      </c>
      <c r="F201">
        <v>9.9000003020963209E+37</v>
      </c>
      <c r="G201">
        <v>1.47860003</v>
      </c>
      <c r="H201">
        <v>9.9000003020963209E+37</v>
      </c>
      <c r="J201" s="2">
        <f>TREND(Calibration!$A$2:$A$4,Calibration!$B$2:$B$4,C201)</f>
        <v>383.00205405455932</v>
      </c>
      <c r="K201" s="2">
        <f>TREND(Calibration!$A$2:$A$4,Calibration!$C$2:$C$4,E201)</f>
        <v>681.11331372825157</v>
      </c>
      <c r="L201" s="2">
        <f>TREND(Calibration!$A$2:$A$4,Calibration!$D$2:$D$4,G201)</f>
        <v>558.21147709694105</v>
      </c>
    </row>
    <row r="202" spans="1:12" x14ac:dyDescent="0.25">
      <c r="A202">
        <v>998390</v>
      </c>
      <c r="B202">
        <v>14.071999549999999</v>
      </c>
      <c r="C202">
        <v>0.58160000999999995</v>
      </c>
      <c r="D202">
        <v>733.14697265999996</v>
      </c>
      <c r="E202">
        <v>1.7832000299999999</v>
      </c>
      <c r="F202">
        <v>9.9000003020963209E+37</v>
      </c>
      <c r="G202">
        <v>1.47650003</v>
      </c>
      <c r="H202">
        <v>9.9000003020963209E+37</v>
      </c>
      <c r="J202" s="2">
        <f>TREND(Calibration!$A$2:$A$4,Calibration!$B$2:$B$4,C202)</f>
        <v>380.65493557653457</v>
      </c>
      <c r="K202" s="2">
        <f>TREND(Calibration!$A$2:$A$4,Calibration!$C$2:$C$4,E202)</f>
        <v>698.7416967928923</v>
      </c>
      <c r="L202" s="2">
        <f>TREND(Calibration!$A$2:$A$4,Calibration!$D$2:$D$4,G202)</f>
        <v>557.34313176099101</v>
      </c>
    </row>
    <row r="203" spans="1:12" x14ac:dyDescent="0.25">
      <c r="A203">
        <v>1003391</v>
      </c>
      <c r="B203">
        <v>14.260000229999999</v>
      </c>
      <c r="C203">
        <v>0.57139998999999997</v>
      </c>
      <c r="D203">
        <v>451.31298828000001</v>
      </c>
      <c r="E203">
        <v>1.7130000599999999</v>
      </c>
      <c r="F203">
        <v>9.9000003020963209E+37</v>
      </c>
      <c r="G203">
        <v>1.47969997</v>
      </c>
      <c r="H203">
        <v>9.9000003020963209E+37</v>
      </c>
      <c r="J203" s="2">
        <f>TREND(Calibration!$A$2:$A$4,Calibration!$B$2:$B$4,C203)</f>
        <v>374.35472993907814</v>
      </c>
      <c r="K203" s="2">
        <f>TREND(Calibration!$A$2:$A$4,Calibration!$C$2:$C$4,E203)</f>
        <v>670.42333229281053</v>
      </c>
      <c r="L203" s="2">
        <f>TREND(Calibration!$A$2:$A$4,Calibration!$D$2:$D$4,G203)</f>
        <v>558.6662998440006</v>
      </c>
    </row>
    <row r="204" spans="1:12" x14ac:dyDescent="0.25">
      <c r="A204">
        <v>1008391</v>
      </c>
      <c r="B204">
        <v>14.305999760000001</v>
      </c>
      <c r="C204">
        <v>0.58109999000000001</v>
      </c>
      <c r="D204">
        <v>531.35198975000003</v>
      </c>
      <c r="E204">
        <v>1.6929999600000001</v>
      </c>
      <c r="F204">
        <v>9.9000003020963209E+37</v>
      </c>
      <c r="G204">
        <v>1.4851000299999999</v>
      </c>
      <c r="H204">
        <v>1056.4589843700001</v>
      </c>
      <c r="J204" s="2">
        <f>TREND(Calibration!$A$2:$A$4,Calibration!$B$2:$B$4,C204)</f>
        <v>380.34609021909012</v>
      </c>
      <c r="K204" s="2">
        <f>TREND(Calibration!$A$2:$A$4,Calibration!$C$2:$C$4,E204)</f>
        <v>662.35537839143308</v>
      </c>
      <c r="L204" s="2">
        <f>TREND(Calibration!$A$2:$A$4,Calibration!$D$2:$D$4,G204)</f>
        <v>560.89921266059594</v>
      </c>
    </row>
    <row r="205" spans="1:12" x14ac:dyDescent="0.25">
      <c r="A205">
        <v>1013391</v>
      </c>
      <c r="B205">
        <v>14.230999949999999</v>
      </c>
      <c r="C205">
        <v>0.58859998000000002</v>
      </c>
      <c r="D205">
        <v>929.65600586000005</v>
      </c>
      <c r="E205">
        <v>1.6293</v>
      </c>
      <c r="F205">
        <v>1203.2519531200001</v>
      </c>
      <c r="G205">
        <v>1.4878</v>
      </c>
      <c r="H205">
        <v>9.9000003020963209E+37</v>
      </c>
      <c r="J205" s="2">
        <f>TREND(Calibration!$A$2:$A$4,Calibration!$B$2:$B$4,C205)</f>
        <v>384.97857910429497</v>
      </c>
      <c r="K205" s="2">
        <f>TREND(Calibration!$A$2:$A$4,Calibration!$C$2:$C$4,E205)</f>
        <v>636.65908983289626</v>
      </c>
      <c r="L205" s="2">
        <f>TREND(Calibration!$A$2:$A$4,Calibration!$D$2:$D$4,G205)</f>
        <v>562.015644259027</v>
      </c>
    </row>
    <row r="206" spans="1:12" x14ac:dyDescent="0.25">
      <c r="A206">
        <v>1018390</v>
      </c>
      <c r="B206">
        <v>14.10499954</v>
      </c>
      <c r="C206">
        <v>0.59030002000000004</v>
      </c>
      <c r="D206">
        <v>860.20501708999996</v>
      </c>
      <c r="E206">
        <v>1.8609999399999999</v>
      </c>
      <c r="F206">
        <v>9.9000003020963209E+37</v>
      </c>
      <c r="G206">
        <v>1.48670006</v>
      </c>
      <c r="H206">
        <v>1094.77697754</v>
      </c>
      <c r="J206" s="2">
        <f>TREND(Calibration!$A$2:$A$4,Calibration!$B$2:$B$4,C206)</f>
        <v>386.02863602495802</v>
      </c>
      <c r="K206" s="2">
        <f>TREND(Calibration!$A$2:$A$4,Calibration!$C$2:$C$4,E206)</f>
        <v>730.12584424272097</v>
      </c>
      <c r="L206" s="2">
        <f>TREND(Calibration!$A$2:$A$4,Calibration!$D$2:$D$4,G206)</f>
        <v>561.56082151196745</v>
      </c>
    </row>
    <row r="207" spans="1:12" x14ac:dyDescent="0.25">
      <c r="A207">
        <v>1023391</v>
      </c>
      <c r="B207">
        <v>13.949000359999999</v>
      </c>
      <c r="C207">
        <v>0.59030002000000004</v>
      </c>
      <c r="D207">
        <v>560.63299560999997</v>
      </c>
      <c r="E207">
        <v>1.88310003</v>
      </c>
      <c r="F207">
        <v>9.9000003020963209E+37</v>
      </c>
      <c r="G207">
        <v>1.4861999800000001</v>
      </c>
      <c r="H207">
        <v>9.9000003020963209E+37</v>
      </c>
      <c r="J207" s="2">
        <f>TREND(Calibration!$A$2:$A$4,Calibration!$B$2:$B$4,C207)</f>
        <v>386.02863602495802</v>
      </c>
      <c r="K207" s="2">
        <f>TREND(Calibration!$A$2:$A$4,Calibration!$C$2:$C$4,E207)</f>
        <v>739.04092503413176</v>
      </c>
      <c r="L207" s="2">
        <f>TREND(Calibration!$A$2:$A$4,Calibration!$D$2:$D$4,G207)</f>
        <v>561.35403954263325</v>
      </c>
    </row>
    <row r="208" spans="1:12" x14ac:dyDescent="0.25">
      <c r="A208">
        <v>1028390</v>
      </c>
      <c r="B208">
        <v>13.821999549999999</v>
      </c>
      <c r="C208">
        <v>0.58160000999999995</v>
      </c>
      <c r="D208">
        <v>763.15399170000001</v>
      </c>
      <c r="E208">
        <v>1.7859</v>
      </c>
      <c r="F208">
        <v>9.9000003020963209E+37</v>
      </c>
      <c r="G208">
        <v>1.47920001</v>
      </c>
      <c r="H208">
        <v>9.9000003020963209E+37</v>
      </c>
      <c r="J208" s="2">
        <f>TREND(Calibration!$A$2:$A$4,Calibration!$B$2:$B$4,C208)</f>
        <v>380.65493557653457</v>
      </c>
      <c r="K208" s="2">
        <f>TREND(Calibration!$A$2:$A$4,Calibration!$C$2:$C$4,E208)</f>
        <v>699.83085302186623</v>
      </c>
      <c r="L208" s="2">
        <f>TREND(Calibration!$A$2:$A$4,Calibration!$D$2:$D$4,G208)</f>
        <v>558.45956749439983</v>
      </c>
    </row>
    <row r="209" spans="1:12" x14ac:dyDescent="0.25">
      <c r="A209">
        <v>1033390</v>
      </c>
      <c r="B209">
        <v>13.73799992</v>
      </c>
      <c r="C209">
        <v>0.58700001000000002</v>
      </c>
      <c r="D209">
        <v>424.76599120999998</v>
      </c>
      <c r="E209">
        <v>1.85230005</v>
      </c>
      <c r="F209">
        <v>9.9000003020963209E+37</v>
      </c>
      <c r="G209">
        <v>1.47650003</v>
      </c>
      <c r="H209">
        <v>980.98901366999996</v>
      </c>
      <c r="J209" s="2">
        <f>TREND(Calibration!$A$2:$A$4,Calibration!$B$2:$B$4,C209)</f>
        <v>383.99033202107739</v>
      </c>
      <c r="K209" s="2">
        <f>TREND(Calibration!$A$2:$A$4,Calibration!$C$2:$C$4,E209)</f>
        <v>726.61634621685835</v>
      </c>
      <c r="L209" s="2">
        <f>TREND(Calibration!$A$2:$A$4,Calibration!$D$2:$D$4,G209)</f>
        <v>557.34313176099101</v>
      </c>
    </row>
    <row r="210" spans="1:12" x14ac:dyDescent="0.25">
      <c r="A210">
        <v>1038391</v>
      </c>
      <c r="B210">
        <v>13.777000429999999</v>
      </c>
      <c r="C210">
        <v>0.58539998999999998</v>
      </c>
      <c r="D210">
        <v>729.68798828000001</v>
      </c>
      <c r="E210">
        <v>1.70220006</v>
      </c>
      <c r="F210">
        <v>9.9000003020963209E+37</v>
      </c>
      <c r="G210">
        <v>1.4878</v>
      </c>
      <c r="H210">
        <v>9.9000003020963209E+37</v>
      </c>
      <c r="J210" s="2">
        <f>TREND(Calibration!$A$2:$A$4,Calibration!$B$2:$B$4,C210)</f>
        <v>383.00205405455932</v>
      </c>
      <c r="K210" s="2">
        <f>TREND(Calibration!$A$2:$A$4,Calibration!$C$2:$C$4,E210)</f>
        <v>666.06665896943332</v>
      </c>
      <c r="L210" s="2">
        <f>TREND(Calibration!$A$2:$A$4,Calibration!$D$2:$D$4,G210)</f>
        <v>562.015644259027</v>
      </c>
    </row>
    <row r="211" spans="1:12" x14ac:dyDescent="0.25">
      <c r="A211">
        <v>1043391</v>
      </c>
      <c r="B211">
        <v>13.99100018</v>
      </c>
      <c r="C211">
        <v>0.57779997999999999</v>
      </c>
      <c r="D211">
        <v>675.34997558999999</v>
      </c>
      <c r="E211">
        <v>1.7071000300000001</v>
      </c>
      <c r="F211">
        <v>9.9000003020963209E+37</v>
      </c>
      <c r="G211">
        <v>1.4900000099999999</v>
      </c>
      <c r="H211">
        <v>9.9000003020963209E+37</v>
      </c>
      <c r="J211" s="2">
        <f>TREND(Calibration!$A$2:$A$4,Calibration!$B$2:$B$4,C211)</f>
        <v>378.30778621520949</v>
      </c>
      <c r="K211" s="2">
        <f>TREND(Calibration!$A$2:$A$4,Calibration!$C$2:$C$4,E211)</f>
        <v>668.0432856902064</v>
      </c>
      <c r="L211" s="2">
        <f>TREND(Calibration!$A$2:$A$4,Calibration!$D$2:$D$4,G211)</f>
        <v>562.92534350785718</v>
      </c>
    </row>
    <row r="212" spans="1:12" x14ac:dyDescent="0.25">
      <c r="A212">
        <v>1048390</v>
      </c>
      <c r="B212">
        <v>14.170000079999999</v>
      </c>
      <c r="C212">
        <v>0.57139998999999997</v>
      </c>
      <c r="D212">
        <v>557.15100098000005</v>
      </c>
      <c r="E212">
        <v>1.8166999800000001</v>
      </c>
      <c r="F212">
        <v>9.9000003020963209E+37</v>
      </c>
      <c r="G212">
        <v>1.49380004</v>
      </c>
      <c r="H212">
        <v>9.9000003020963209E+37</v>
      </c>
      <c r="J212" s="2">
        <f>TREND(Calibration!$A$2:$A$4,Calibration!$B$2:$B$4,C212)</f>
        <v>374.35472993907814</v>
      </c>
      <c r="K212" s="2">
        <f>TREND(Calibration!$A$2:$A$4,Calibration!$C$2:$C$4,E212)</f>
        <v>712.25543183913965</v>
      </c>
      <c r="L212" s="2">
        <f>TREND(Calibration!$A$2:$A$4,Calibration!$D$2:$D$4,G212)</f>
        <v>564.49664747308111</v>
      </c>
    </row>
    <row r="213" spans="1:12" x14ac:dyDescent="0.25">
      <c r="A213">
        <v>1053390</v>
      </c>
      <c r="B213">
        <v>14.321999549999999</v>
      </c>
      <c r="C213">
        <v>0.57190001000000001</v>
      </c>
      <c r="D213">
        <v>428.26199341</v>
      </c>
      <c r="E213">
        <v>1.7053999900000001</v>
      </c>
      <c r="F213">
        <v>1138.3969726600001</v>
      </c>
      <c r="G213">
        <v>1.4878</v>
      </c>
      <c r="H213">
        <v>9.9000003020963209E+37</v>
      </c>
      <c r="J213" s="2">
        <f>TREND(Calibration!$A$2:$A$4,Calibration!$B$2:$B$4,C213)</f>
        <v>374.66357529652265</v>
      </c>
      <c r="K213" s="2">
        <f>TREND(Calibration!$A$2:$A$4,Calibration!$C$2:$C$4,E213)</f>
        <v>667.35749690162538</v>
      </c>
      <c r="L213" s="2">
        <f>TREND(Calibration!$A$2:$A$4,Calibration!$D$2:$D$4,G213)</f>
        <v>562.015644259027</v>
      </c>
    </row>
    <row r="214" spans="1:12" x14ac:dyDescent="0.25">
      <c r="A214">
        <v>1058390</v>
      </c>
      <c r="B214">
        <v>14.34500027</v>
      </c>
      <c r="C214">
        <v>0.57569999000000005</v>
      </c>
      <c r="D214">
        <v>572.04101562000005</v>
      </c>
      <c r="E214">
        <v>1.64769995</v>
      </c>
      <c r="F214">
        <v>1302.8979492200001</v>
      </c>
      <c r="G214">
        <v>1.4835</v>
      </c>
      <c r="H214">
        <v>9.9000003020963209E+37</v>
      </c>
      <c r="J214" s="2">
        <f>TREND(Calibration!$A$2:$A$4,Calibration!$B$2:$B$4,C214)</f>
        <v>377.01069377454741</v>
      </c>
      <c r="K214" s="2">
        <f>TREND(Calibration!$A$2:$A$4,Calibration!$C$2:$C$4,E214)</f>
        <v>644.08155013997725</v>
      </c>
      <c r="L214" s="2">
        <f>TREND(Calibration!$A$2:$A$4,Calibration!$D$2:$D$4,G214)</f>
        <v>560.23760380922454</v>
      </c>
    </row>
    <row r="215" spans="1:12" x14ac:dyDescent="0.25">
      <c r="A215">
        <v>1063400</v>
      </c>
      <c r="B215">
        <v>14.29899979</v>
      </c>
      <c r="C215">
        <v>0.57139998999999997</v>
      </c>
      <c r="D215">
        <v>566.93701171999999</v>
      </c>
      <c r="E215">
        <v>1.8258999600000001</v>
      </c>
      <c r="F215">
        <v>9.9000003020963209E+37</v>
      </c>
      <c r="G215">
        <v>1.47860003</v>
      </c>
      <c r="H215">
        <v>9.9000003020963209E+37</v>
      </c>
      <c r="J215" s="2">
        <f>TREND(Calibration!$A$2:$A$4,Calibration!$B$2:$B$4,C215)</f>
        <v>374.35472993907814</v>
      </c>
      <c r="K215" s="2">
        <f>TREND(Calibration!$A$2:$A$4,Calibration!$C$2:$C$4,E215)</f>
        <v>715.96666400965853</v>
      </c>
      <c r="L215" s="2">
        <f>TREND(Calibration!$A$2:$A$4,Calibration!$D$2:$D$4,G215)</f>
        <v>558.21147709694105</v>
      </c>
    </row>
    <row r="216" spans="1:12" x14ac:dyDescent="0.25">
      <c r="A216">
        <v>1068391</v>
      </c>
      <c r="B216">
        <v>14.09500027</v>
      </c>
      <c r="C216">
        <v>0.57349998000000002</v>
      </c>
      <c r="D216">
        <v>1208.0889892600001</v>
      </c>
      <c r="E216">
        <v>1.84909999</v>
      </c>
      <c r="F216">
        <v>1073.9720459</v>
      </c>
      <c r="G216">
        <v>1.48889995</v>
      </c>
      <c r="H216">
        <v>9.9000003020963209E+37</v>
      </c>
      <c r="J216" s="2">
        <f>TREND(Calibration!$A$2:$A$4,Calibration!$B$2:$B$4,C216)</f>
        <v>375.65182237974028</v>
      </c>
      <c r="K216" s="2">
        <f>TREND(Calibration!$A$2:$A$4,Calibration!$C$2:$C$4,E216)</f>
        <v>725.32545584322816</v>
      </c>
      <c r="L216" s="2">
        <f>TREND(Calibration!$A$2:$A$4,Calibration!$D$2:$D$4,G216)</f>
        <v>562.47047114106419</v>
      </c>
    </row>
    <row r="217" spans="1:12" x14ac:dyDescent="0.25">
      <c r="A217">
        <v>1073391</v>
      </c>
      <c r="B217">
        <v>13.980999949999999</v>
      </c>
      <c r="C217">
        <v>0.57080001000000002</v>
      </c>
      <c r="D217">
        <v>911.27398682</v>
      </c>
      <c r="E217">
        <v>1.6794999799999999</v>
      </c>
      <c r="F217">
        <v>943.25500488</v>
      </c>
      <c r="G217">
        <v>1.4921</v>
      </c>
      <c r="H217">
        <v>9.9000003020963209E+37</v>
      </c>
      <c r="J217" s="2">
        <f>TREND(Calibration!$A$2:$A$4,Calibration!$B$2:$B$4,C217)</f>
        <v>373.98414268744915</v>
      </c>
      <c r="K217" s="2">
        <f>TREND(Calibration!$A$2:$A$4,Calibration!$C$2:$C$4,E217)</f>
        <v>656.90954480512494</v>
      </c>
      <c r="L217" s="2">
        <f>TREND(Calibration!$A$2:$A$4,Calibration!$D$2:$D$4,G217)</f>
        <v>563.79368470882946</v>
      </c>
    </row>
    <row r="218" spans="1:12" x14ac:dyDescent="0.25">
      <c r="A218">
        <v>1078390</v>
      </c>
      <c r="B218">
        <v>13.838999749999999</v>
      </c>
      <c r="C218">
        <v>0.57139998999999997</v>
      </c>
      <c r="D218">
        <v>1319.2790527300001</v>
      </c>
      <c r="E218">
        <v>1.6207</v>
      </c>
      <c r="F218">
        <v>728.56597899999997</v>
      </c>
      <c r="G218">
        <v>1.4904999699999999</v>
      </c>
      <c r="H218">
        <v>9.9000003020963209E+37</v>
      </c>
      <c r="J218" s="2">
        <f>TREND(Calibration!$A$2:$A$4,Calibration!$B$2:$B$4,C218)</f>
        <v>374.35472993907814</v>
      </c>
      <c r="K218" s="2">
        <f>TREND(Calibration!$A$2:$A$4,Calibration!$C$2:$C$4,E218)</f>
        <v>633.18988700131808</v>
      </c>
      <c r="L218" s="2">
        <f>TREND(Calibration!$A$2:$A$4,Calibration!$D$2:$D$4,G218)</f>
        <v>563.13207585745795</v>
      </c>
    </row>
    <row r="219" spans="1:12" x14ac:dyDescent="0.25">
      <c r="A219">
        <v>1083387</v>
      </c>
      <c r="B219">
        <v>13.77999973</v>
      </c>
      <c r="C219">
        <v>0.58380001999999998</v>
      </c>
      <c r="D219">
        <v>521.82897949000005</v>
      </c>
      <c r="E219">
        <v>1.625</v>
      </c>
      <c r="F219">
        <v>803.65301513999998</v>
      </c>
      <c r="G219">
        <v>1.4894000300000001</v>
      </c>
      <c r="H219">
        <v>9.9000003020963209E+37</v>
      </c>
      <c r="J219" s="2">
        <f>TREND(Calibration!$A$2:$A$4,Calibration!$B$2:$B$4,C219)</f>
        <v>382.01380697134175</v>
      </c>
      <c r="K219" s="2">
        <f>TREND(Calibration!$A$2:$A$4,Calibration!$C$2:$C$4,E219)</f>
        <v>634.92448841710711</v>
      </c>
      <c r="L219" s="2">
        <f>TREND(Calibration!$A$2:$A$4,Calibration!$D$2:$D$4,G219)</f>
        <v>562.67725311039851</v>
      </c>
    </row>
    <row r="220" spans="1:12" x14ac:dyDescent="0.25">
      <c r="A220">
        <v>1088387</v>
      </c>
      <c r="B220">
        <v>13.777000429999999</v>
      </c>
      <c r="C220">
        <v>0.58649998999999997</v>
      </c>
      <c r="D220">
        <v>909.29602050999995</v>
      </c>
      <c r="E220">
        <v>1.60339999</v>
      </c>
      <c r="F220">
        <v>986.13800048999997</v>
      </c>
      <c r="G220">
        <v>1.4900000099999999</v>
      </c>
      <c r="H220">
        <v>9.9000003020963209E+37</v>
      </c>
      <c r="J220" s="2">
        <f>TREND(Calibration!$A$2:$A$4,Calibration!$B$2:$B$4,C220)</f>
        <v>383.68148666363282</v>
      </c>
      <c r="K220" s="2">
        <f>TREND(Calibration!$A$2:$A$4,Calibration!$C$2:$C$4,E220)</f>
        <v>626.21113773639581</v>
      </c>
      <c r="L220" s="2">
        <f>TREND(Calibration!$A$2:$A$4,Calibration!$D$2:$D$4,G220)</f>
        <v>562.92534350785718</v>
      </c>
    </row>
    <row r="221" spans="1:12" x14ac:dyDescent="0.25">
      <c r="A221">
        <v>1093387</v>
      </c>
      <c r="B221">
        <v>13.789999959999999</v>
      </c>
      <c r="C221">
        <v>0.58920002000000005</v>
      </c>
      <c r="D221">
        <v>9.9000003020963209E+37</v>
      </c>
      <c r="E221">
        <v>1.7135000199999999</v>
      </c>
      <c r="F221">
        <v>9.9000003020963209E+37</v>
      </c>
      <c r="G221">
        <v>1.49109995</v>
      </c>
      <c r="H221">
        <v>1239.3139648399999</v>
      </c>
      <c r="J221" s="2">
        <f>TREND(Calibration!$A$2:$A$4,Calibration!$B$2:$B$4,C221)</f>
        <v>385.34920341588452</v>
      </c>
      <c r="K221" s="2">
        <f>TREND(Calibration!$A$2:$A$4,Calibration!$C$2:$C$4,E221)</f>
        <v>670.62501399602866</v>
      </c>
      <c r="L221" s="2">
        <f>TREND(Calibration!$A$2:$A$4,Calibration!$D$2:$D$4,G221)</f>
        <v>563.38016625491662</v>
      </c>
    </row>
    <row r="222" spans="1:12" x14ac:dyDescent="0.25">
      <c r="A222">
        <v>1098387</v>
      </c>
      <c r="B222">
        <v>13.87800026</v>
      </c>
      <c r="C222">
        <v>0.58160000999999995</v>
      </c>
      <c r="D222">
        <v>798.06402588000003</v>
      </c>
      <c r="E222">
        <v>1.7237999399999999</v>
      </c>
      <c r="F222">
        <v>9.9000003020963209E+37</v>
      </c>
      <c r="G222">
        <v>1.49810004</v>
      </c>
      <c r="H222">
        <v>9.9000003020963209E+37</v>
      </c>
      <c r="J222" s="2">
        <f>TREND(Calibration!$A$2:$A$4,Calibration!$B$2:$B$4,C222)</f>
        <v>380.65493557653457</v>
      </c>
      <c r="K222" s="2">
        <f>TREND(Calibration!$A$2:$A$4,Calibration!$C$2:$C$4,E222)</f>
        <v>674.77995720870638</v>
      </c>
      <c r="L222" s="2">
        <f>TREND(Calibration!$A$2:$A$4,Calibration!$D$2:$D$4,G222)</f>
        <v>566.27468792288357</v>
      </c>
    </row>
    <row r="223" spans="1:12" x14ac:dyDescent="0.25">
      <c r="A223">
        <v>1103387</v>
      </c>
      <c r="B223">
        <v>13.95199966</v>
      </c>
      <c r="C223">
        <v>0.58270001000000005</v>
      </c>
      <c r="D223">
        <v>758.66802978999999</v>
      </c>
      <c r="E223">
        <v>1.70650005</v>
      </c>
      <c r="F223">
        <v>9.9000003020963209E+37</v>
      </c>
      <c r="G223">
        <v>1.4991999899999999</v>
      </c>
      <c r="H223">
        <v>9.9000003020963209E+37</v>
      </c>
      <c r="J223" s="2">
        <f>TREND(Calibration!$A$2:$A$4,Calibration!$B$2:$B$4,C223)</f>
        <v>381.33436818560818</v>
      </c>
      <c r="K223" s="2">
        <f>TREND(Calibration!$A$2:$A$4,Calibration!$C$2:$C$4,E223)</f>
        <v>667.80125635126558</v>
      </c>
      <c r="L223" s="2">
        <f>TREND(Calibration!$A$2:$A$4,Calibration!$D$2:$D$4,G223)</f>
        <v>566.72951480492077</v>
      </c>
    </row>
    <row r="224" spans="1:12" x14ac:dyDescent="0.25">
      <c r="A224">
        <v>1108386</v>
      </c>
      <c r="B224">
        <v>13.975000380000001</v>
      </c>
      <c r="C224">
        <v>0.57730000999999997</v>
      </c>
      <c r="D224">
        <v>598.69799805000002</v>
      </c>
      <c r="E224">
        <v>1.7805000499999999</v>
      </c>
      <c r="F224">
        <v>9.9000003020963209E+37</v>
      </c>
      <c r="G224">
        <v>1.51370001</v>
      </c>
      <c r="H224">
        <v>1350.8769531200001</v>
      </c>
      <c r="J224" s="2">
        <f>TREND(Calibration!$A$2:$A$4,Calibration!$B$2:$B$4,C224)</f>
        <v>377.99897174106536</v>
      </c>
      <c r="K224" s="2">
        <f>TREND(Calibration!$A$2:$A$4,Calibration!$C$2:$C$4,E224)</f>
        <v>697.65253652996148</v>
      </c>
      <c r="L224" s="2">
        <f>TREND(Calibration!$A$2:$A$4,Calibration!$D$2:$D$4,G224)</f>
        <v>572.7252408707219</v>
      </c>
    </row>
    <row r="225" spans="1:12" x14ac:dyDescent="0.25">
      <c r="A225">
        <v>1113387</v>
      </c>
      <c r="B225">
        <v>13.864999770000001</v>
      </c>
      <c r="C225">
        <v>0.57730000999999997</v>
      </c>
      <c r="D225">
        <v>447.61898803999998</v>
      </c>
      <c r="E225">
        <v>1.75680006</v>
      </c>
      <c r="F225">
        <v>9.9000003020963209E+37</v>
      </c>
      <c r="G225">
        <v>1.5116000199999999</v>
      </c>
      <c r="H225">
        <v>9.9000003020963209E+37</v>
      </c>
      <c r="J225" s="2">
        <f>TREND(Calibration!$A$2:$A$4,Calibration!$B$2:$B$4,C225)</f>
        <v>377.99897174106536</v>
      </c>
      <c r="K225" s="2">
        <f>TREND(Calibration!$A$2:$A$4,Calibration!$C$2:$C$4,E225)</f>
        <v>688.09206299317384</v>
      </c>
      <c r="L225" s="2">
        <f>TREND(Calibration!$A$2:$A$4,Calibration!$D$2:$D$4,G225)</f>
        <v>571.85689966974962</v>
      </c>
    </row>
    <row r="226" spans="1:12" x14ac:dyDescent="0.25">
      <c r="A226">
        <v>1118387</v>
      </c>
      <c r="B226">
        <v>13.79599953</v>
      </c>
      <c r="C226">
        <v>0.58380001999999998</v>
      </c>
      <c r="D226">
        <v>257.13598632999998</v>
      </c>
      <c r="E226">
        <v>1.83130002</v>
      </c>
      <c r="F226">
        <v>9.9000003020963209E+37</v>
      </c>
      <c r="G226">
        <v>1.50619996</v>
      </c>
      <c r="H226">
        <v>1224.63098145</v>
      </c>
      <c r="J226" s="2">
        <f>TREND(Calibration!$A$2:$A$4,Calibration!$B$2:$B$4,C226)</f>
        <v>382.01380697134175</v>
      </c>
      <c r="K226" s="2">
        <f>TREND(Calibration!$A$2:$A$4,Calibration!$C$2:$C$4,E226)</f>
        <v>718.14502487508787</v>
      </c>
      <c r="L226" s="2">
        <f>TREND(Calibration!$A$2:$A$4,Calibration!$D$2:$D$4,G226)</f>
        <v>569.62398685315429</v>
      </c>
    </row>
    <row r="227" spans="1:12" x14ac:dyDescent="0.25">
      <c r="A227">
        <v>1123387</v>
      </c>
      <c r="B227">
        <v>13.68599987</v>
      </c>
      <c r="C227">
        <v>0.59299999000000003</v>
      </c>
      <c r="D227">
        <v>618.90502930000002</v>
      </c>
      <c r="E227">
        <v>1.6525000299999999</v>
      </c>
      <c r="F227">
        <v>9.9000003020963209E+37</v>
      </c>
      <c r="G227">
        <v>1.4996999499999999</v>
      </c>
      <c r="H227">
        <v>1177.0949707</v>
      </c>
      <c r="J227" s="2">
        <f>TREND(Calibration!$A$2:$A$4,Calibration!$B$2:$B$4,C227)</f>
        <v>387.69631571724915</v>
      </c>
      <c r="K227" s="2">
        <f>TREND(Calibration!$A$2:$A$4,Calibration!$C$2:$C$4,E227)</f>
        <v>646.01788166646577</v>
      </c>
      <c r="L227" s="2">
        <f>TREND(Calibration!$A$2:$A$4,Calibration!$D$2:$D$4,G227)</f>
        <v>566.93624715452154</v>
      </c>
    </row>
    <row r="228" spans="1:12" x14ac:dyDescent="0.25">
      <c r="A228">
        <v>1128387</v>
      </c>
      <c r="B228">
        <v>13.670000079999999</v>
      </c>
      <c r="C228">
        <v>0.57889997999999998</v>
      </c>
      <c r="D228">
        <v>1065.2130127</v>
      </c>
      <c r="E228">
        <v>1.6729999799999999</v>
      </c>
      <c r="F228">
        <v>9.9000003020963209E+37</v>
      </c>
      <c r="G228">
        <v>1.50129998</v>
      </c>
      <c r="H228">
        <v>9.9000003020963209E+37</v>
      </c>
      <c r="J228" s="2">
        <f>TREND(Calibration!$A$2:$A$4,Calibration!$B$2:$B$4,C228)</f>
        <v>378.98721882428299</v>
      </c>
      <c r="K228" s="2">
        <f>TREND(Calibration!$A$2:$A$4,Calibration!$C$2:$C$4,E228)</f>
        <v>654.28747289753687</v>
      </c>
      <c r="L228" s="2">
        <f>TREND(Calibration!$A$2:$A$4,Calibration!$D$2:$D$4,G228)</f>
        <v>567.59785600589305</v>
      </c>
    </row>
    <row r="229" spans="1:12" x14ac:dyDescent="0.25">
      <c r="A229">
        <v>1133387</v>
      </c>
      <c r="B229">
        <v>13.79599953</v>
      </c>
      <c r="C229">
        <v>0.57349998000000002</v>
      </c>
      <c r="D229">
        <v>518.16601562000005</v>
      </c>
      <c r="E229">
        <v>1.6184999900000001</v>
      </c>
      <c r="F229">
        <v>1192.5579834</v>
      </c>
      <c r="G229">
        <v>1.50020003</v>
      </c>
      <c r="H229">
        <v>9.9000003020963209E+37</v>
      </c>
      <c r="J229" s="2">
        <f>TREND(Calibration!$A$2:$A$4,Calibration!$B$2:$B$4,C229)</f>
        <v>375.65182237974028</v>
      </c>
      <c r="K229" s="2">
        <f>TREND(Calibration!$A$2:$A$4,Calibration!$C$2:$C$4,E229)</f>
        <v>632.30241247556228</v>
      </c>
      <c r="L229" s="2">
        <f>TREND(Calibration!$A$2:$A$4,Calibration!$D$2:$D$4,G229)</f>
        <v>567.14302912385585</v>
      </c>
    </row>
    <row r="230" spans="1:12" x14ac:dyDescent="0.25">
      <c r="A230">
        <v>1138387</v>
      </c>
      <c r="B230">
        <v>13.96199989</v>
      </c>
      <c r="C230">
        <v>0.58219999</v>
      </c>
      <c r="D230">
        <v>475.52999878000003</v>
      </c>
      <c r="E230">
        <v>1.62609994</v>
      </c>
      <c r="F230">
        <v>994.12097168000003</v>
      </c>
      <c r="G230">
        <v>1.51049995</v>
      </c>
      <c r="H230">
        <v>9.9000003020963209E+37</v>
      </c>
      <c r="J230" s="2">
        <f>TREND(Calibration!$A$2:$A$4,Calibration!$B$2:$B$4,C230)</f>
        <v>381.02552282816362</v>
      </c>
      <c r="K230" s="2">
        <f>TREND(Calibration!$A$2:$A$4,Calibration!$C$2:$C$4,E230)</f>
        <v>635.36819945926595</v>
      </c>
      <c r="L230" s="2">
        <f>TREND(Calibration!$A$2:$A$4,Calibration!$D$2:$D$4,G230)</f>
        <v>571.40202316797888</v>
      </c>
    </row>
    <row r="231" spans="1:12" x14ac:dyDescent="0.25">
      <c r="A231">
        <v>1143386</v>
      </c>
      <c r="B231">
        <v>14.152999879999999</v>
      </c>
      <c r="C231">
        <v>0.58109999000000001</v>
      </c>
      <c r="D231">
        <v>543.22998046999999</v>
      </c>
      <c r="E231">
        <v>1.5964000199999999</v>
      </c>
      <c r="F231">
        <v>836.74499512</v>
      </c>
      <c r="G231">
        <v>1.5055999799999999</v>
      </c>
      <c r="H231">
        <v>9.9000003020963209E+37</v>
      </c>
      <c r="J231" s="2">
        <f>TREND(Calibration!$A$2:$A$4,Calibration!$B$2:$B$4,C231)</f>
        <v>380.34609021909012</v>
      </c>
      <c r="K231" s="2">
        <f>TREND(Calibration!$A$2:$A$4,Calibration!$C$2:$C$4,E231)</f>
        <v>623.38738009163274</v>
      </c>
      <c r="L231" s="2">
        <f>TREND(Calibration!$A$2:$A$4,Calibration!$D$2:$D$4,G231)</f>
        <v>569.37589645569551</v>
      </c>
    </row>
    <row r="232" spans="1:12" x14ac:dyDescent="0.25">
      <c r="A232">
        <v>1148386</v>
      </c>
      <c r="B232">
        <v>14.23799992</v>
      </c>
      <c r="C232">
        <v>0.57679999000000004</v>
      </c>
      <c r="D232">
        <v>685.89898682</v>
      </c>
      <c r="E232">
        <v>1.6698000399999999</v>
      </c>
      <c r="F232">
        <v>695.27398682</v>
      </c>
      <c r="G232">
        <v>1.5082999500000001</v>
      </c>
      <c r="H232">
        <v>9.9000003020963209E+37</v>
      </c>
      <c r="J232" s="2">
        <f>TREND(Calibration!$A$2:$A$4,Calibration!$B$2:$B$4,C232)</f>
        <v>377.69012638362091</v>
      </c>
      <c r="K232" s="2">
        <f>TREND(Calibration!$A$2:$A$4,Calibration!$C$2:$C$4,E232)</f>
        <v>652.99663093138793</v>
      </c>
      <c r="L232" s="2">
        <f>TREND(Calibration!$A$2:$A$4,Calibration!$D$2:$D$4,G232)</f>
        <v>570.49232805412657</v>
      </c>
    </row>
    <row r="233" spans="1:12" x14ac:dyDescent="0.25">
      <c r="A233">
        <v>1153387</v>
      </c>
      <c r="B233">
        <v>14.199000359999999</v>
      </c>
      <c r="C233">
        <v>0.58050000999999996</v>
      </c>
      <c r="D233">
        <v>923.51501465000001</v>
      </c>
      <c r="E233">
        <v>1.83560002</v>
      </c>
      <c r="F233">
        <v>559.93798828000001</v>
      </c>
      <c r="G233">
        <v>1.51429999</v>
      </c>
      <c r="H233">
        <v>9.9000003020963209E+37</v>
      </c>
      <c r="J233" s="2">
        <f>TREND(Calibration!$A$2:$A$4,Calibration!$B$2:$B$4,C233)</f>
        <v>379.97550296746107</v>
      </c>
      <c r="K233" s="2">
        <f>TREND(Calibration!$A$2:$A$4,Calibration!$C$2:$C$4,E233)</f>
        <v>719.8796262908769</v>
      </c>
      <c r="L233" s="2">
        <f>TREND(Calibration!$A$2:$A$4,Calibration!$D$2:$D$4,G233)</f>
        <v>572.97333126818069</v>
      </c>
    </row>
    <row r="234" spans="1:12" x14ac:dyDescent="0.25">
      <c r="A234">
        <v>1158398</v>
      </c>
      <c r="B234">
        <v>14.09500027</v>
      </c>
      <c r="C234">
        <v>0.59189999000000004</v>
      </c>
      <c r="D234">
        <v>426.39099120999998</v>
      </c>
      <c r="E234">
        <v>1.73570001</v>
      </c>
      <c r="F234">
        <v>1041.5489502</v>
      </c>
      <c r="G234">
        <v>1.51479995</v>
      </c>
      <c r="H234">
        <v>9.9000003020963209E+37</v>
      </c>
      <c r="J234" s="2">
        <f>TREND(Calibration!$A$2:$A$4,Calibration!$B$2:$B$4,C234)</f>
        <v>387.01688310817565</v>
      </c>
      <c r="K234" s="2">
        <f>TREND(Calibration!$A$2:$A$4,Calibration!$C$2:$C$4,E234)</f>
        <v>679.58039401568067</v>
      </c>
      <c r="L234" s="2">
        <f>TREND(Calibration!$A$2:$A$4,Calibration!$D$2:$D$4,G234)</f>
        <v>573.18006361778134</v>
      </c>
    </row>
    <row r="235" spans="1:12" x14ac:dyDescent="0.25">
      <c r="A235">
        <v>1163388</v>
      </c>
      <c r="B235">
        <v>13.90699959</v>
      </c>
      <c r="C235">
        <v>0.58490001999999996</v>
      </c>
      <c r="D235">
        <v>1202.3840332</v>
      </c>
      <c r="E235">
        <v>1.65409994</v>
      </c>
      <c r="F235">
        <v>955.53601074000005</v>
      </c>
      <c r="G235">
        <v>1.50730002</v>
      </c>
      <c r="H235">
        <v>9.9000003020963209E+37</v>
      </c>
      <c r="J235" s="2">
        <f>TREND(Calibration!$A$2:$A$4,Calibration!$B$2:$B$4,C235)</f>
        <v>382.69323958041525</v>
      </c>
      <c r="K235" s="2">
        <f>TREND(Calibration!$A$2:$A$4,Calibration!$C$2:$C$4,E235)</f>
        <v>646.66327844579962</v>
      </c>
      <c r="L235" s="2">
        <f>TREND(Calibration!$A$2:$A$4,Calibration!$D$2:$D$4,G235)</f>
        <v>570.07885921994716</v>
      </c>
    </row>
    <row r="236" spans="1:12" x14ac:dyDescent="0.25">
      <c r="A236">
        <v>1168397</v>
      </c>
      <c r="B236">
        <v>13.777000429999999</v>
      </c>
      <c r="C236">
        <v>0.59030002000000004</v>
      </c>
      <c r="D236">
        <v>694.02197265999996</v>
      </c>
      <c r="E236">
        <v>1.72109997</v>
      </c>
      <c r="F236">
        <v>9.9000003020963209E+37</v>
      </c>
      <c r="G236">
        <v>1.50349998</v>
      </c>
      <c r="H236">
        <v>9.9000003020963209E+37</v>
      </c>
      <c r="J236" s="2">
        <f>TREND(Calibration!$A$2:$A$4,Calibration!$B$2:$B$4,C236)</f>
        <v>386.02863602495802</v>
      </c>
      <c r="K236" s="2">
        <f>TREND(Calibration!$A$2:$A$4,Calibration!$C$2:$C$4,E236)</f>
        <v>673.69080097973244</v>
      </c>
      <c r="L236" s="2">
        <f>TREND(Calibration!$A$2:$A$4,Calibration!$D$2:$D$4,G236)</f>
        <v>568.50755111974547</v>
      </c>
    </row>
    <row r="237" spans="1:12" x14ac:dyDescent="0.25">
      <c r="A237">
        <v>1173388</v>
      </c>
      <c r="B237">
        <v>13.68299961</v>
      </c>
      <c r="C237">
        <v>0.57730000999999997</v>
      </c>
      <c r="D237">
        <v>1005.90301514</v>
      </c>
      <c r="E237">
        <v>1.93280005</v>
      </c>
      <c r="F237">
        <v>1217.77404785</v>
      </c>
      <c r="G237">
        <v>1.50020003</v>
      </c>
      <c r="H237">
        <v>9.9000003020963209E+37</v>
      </c>
      <c r="J237" s="2">
        <f>TREND(Calibration!$A$2:$A$4,Calibration!$B$2:$B$4,C237)</f>
        <v>377.99897174106536</v>
      </c>
      <c r="K237" s="2">
        <f>TREND(Calibration!$A$2:$A$4,Calibration!$C$2:$C$4,E237)</f>
        <v>759.08969830314243</v>
      </c>
      <c r="L237" s="2">
        <f>TREND(Calibration!$A$2:$A$4,Calibration!$D$2:$D$4,G237)</f>
        <v>567.14302912385585</v>
      </c>
    </row>
    <row r="238" spans="1:12" x14ac:dyDescent="0.25">
      <c r="A238">
        <v>1178397</v>
      </c>
      <c r="B238">
        <v>13.76399994</v>
      </c>
      <c r="C238">
        <v>0.59570003000000005</v>
      </c>
      <c r="D238">
        <v>542.37298583999996</v>
      </c>
      <c r="E238">
        <v>1.76970005</v>
      </c>
      <c r="F238">
        <v>9.9000003020963209E+37</v>
      </c>
      <c r="G238">
        <v>1.4991999899999999</v>
      </c>
      <c r="H238">
        <v>1080.1719970700001</v>
      </c>
      <c r="J238" s="2">
        <f>TREND(Calibration!$A$2:$A$4,Calibration!$B$2:$B$4,C238)</f>
        <v>389.36403864616085</v>
      </c>
      <c r="K238" s="2">
        <f>TREND(Calibration!$A$2:$A$4,Calibration!$C$2:$C$4,E238)</f>
        <v>693.29586320658427</v>
      </c>
      <c r="L238" s="2">
        <f>TREND(Calibration!$A$2:$A$4,Calibration!$D$2:$D$4,G238)</f>
        <v>566.72951480492077</v>
      </c>
    </row>
    <row r="239" spans="1:12" x14ac:dyDescent="0.25">
      <c r="A239">
        <v>1183388</v>
      </c>
      <c r="B239">
        <v>13.954999920000001</v>
      </c>
      <c r="C239">
        <v>0.57950002</v>
      </c>
      <c r="D239">
        <v>913.39898682</v>
      </c>
      <c r="E239">
        <v>1.81079996</v>
      </c>
      <c r="F239">
        <v>966.50799560999997</v>
      </c>
      <c r="G239">
        <v>1.49810004</v>
      </c>
      <c r="H239">
        <v>9.9000003020963209E+37</v>
      </c>
      <c r="J239" s="2">
        <f>TREND(Calibration!$A$2:$A$4,Calibration!$B$2:$B$4,C239)</f>
        <v>379.35784313587254</v>
      </c>
      <c r="K239" s="2">
        <f>TREND(Calibration!$A$2:$A$4,Calibration!$C$2:$C$4,E239)</f>
        <v>709.87538927049218</v>
      </c>
      <c r="L239" s="2">
        <f>TREND(Calibration!$A$2:$A$4,Calibration!$D$2:$D$4,G239)</f>
        <v>566.27468792288357</v>
      </c>
    </row>
    <row r="240" spans="1:12" x14ac:dyDescent="0.25">
      <c r="A240">
        <v>1188386</v>
      </c>
      <c r="B240">
        <v>14.19200039</v>
      </c>
      <c r="C240">
        <v>0.58920002000000005</v>
      </c>
      <c r="D240">
        <v>338.57901000999999</v>
      </c>
      <c r="E240">
        <v>1.9900000099999999</v>
      </c>
      <c r="F240">
        <v>9.9000003020963209E+37</v>
      </c>
      <c r="G240">
        <v>1.49590003</v>
      </c>
      <c r="H240">
        <v>1039.4370117200001</v>
      </c>
      <c r="J240" s="2">
        <f>TREND(Calibration!$A$2:$A$4,Calibration!$B$2:$B$4,C240)</f>
        <v>385.34920341588452</v>
      </c>
      <c r="K240" s="2">
        <f>TREND(Calibration!$A$2:$A$4,Calibration!$C$2:$C$4,E240)</f>
        <v>782.16391495409107</v>
      </c>
      <c r="L240" s="2">
        <f>TREND(Calibration!$A$2:$A$4,Calibration!$D$2:$D$4,G240)</f>
        <v>565.36498867405339</v>
      </c>
    </row>
    <row r="241" spans="1:12" x14ac:dyDescent="0.25">
      <c r="A241">
        <v>1193387</v>
      </c>
      <c r="B241">
        <v>14.335000040000001</v>
      </c>
      <c r="C241">
        <v>0.57999997999999997</v>
      </c>
      <c r="D241">
        <v>1110.2669677700001</v>
      </c>
      <c r="E241">
        <v>2.26110005</v>
      </c>
      <c r="F241">
        <v>1120.5389404299999</v>
      </c>
      <c r="G241">
        <v>1.49749994</v>
      </c>
      <c r="H241">
        <v>9.9000003020963209E+37</v>
      </c>
      <c r="J241" s="2">
        <f>TREND(Calibration!$A$2:$A$4,Calibration!$B$2:$B$4,C241)</f>
        <v>379.66665143335649</v>
      </c>
      <c r="K241" s="2">
        <f>TREND(Calibration!$A$2:$A$4,Calibration!$C$2:$C$4,E241)</f>
        <v>891.52449942024884</v>
      </c>
      <c r="L241" s="2">
        <f>TREND(Calibration!$A$2:$A$4,Calibration!$D$2:$D$4,G241)</f>
        <v>566.02654790569136</v>
      </c>
    </row>
    <row r="242" spans="1:12" x14ac:dyDescent="0.25">
      <c r="A242">
        <v>1198386</v>
      </c>
      <c r="B242">
        <v>14.319000239999999</v>
      </c>
      <c r="C242">
        <v>0.58539998999999998</v>
      </c>
      <c r="D242">
        <v>816.09497069999998</v>
      </c>
      <c r="E242">
        <v>2.0639998899999998</v>
      </c>
      <c r="F242">
        <v>1048.92004395</v>
      </c>
      <c r="G242">
        <v>1.49650002</v>
      </c>
      <c r="H242">
        <v>9.9000003020963209E+37</v>
      </c>
      <c r="J242" s="2">
        <f>TREND(Calibration!$A$2:$A$4,Calibration!$B$2:$B$4,C242)</f>
        <v>383.00205405455932</v>
      </c>
      <c r="K242" s="2">
        <f>TREND(Calibration!$A$2:$A$4,Calibration!$C$2:$C$4,E242)</f>
        <v>812.01514672530561</v>
      </c>
      <c r="L242" s="2">
        <f>TREND(Calibration!$A$2:$A$4,Calibration!$D$2:$D$4,G242)</f>
        <v>565.61308320648982</v>
      </c>
    </row>
    <row r="243" spans="1:12" x14ac:dyDescent="0.25">
      <c r="A243">
        <v>1203387</v>
      </c>
      <c r="B243">
        <v>14.230999949999999</v>
      </c>
      <c r="C243">
        <v>0.58050000999999996</v>
      </c>
      <c r="D243">
        <v>1193.2139892600001</v>
      </c>
      <c r="E243">
        <v>2.0639998899999998</v>
      </c>
      <c r="F243">
        <v>885.80499268000005</v>
      </c>
      <c r="G243">
        <v>1.4904999699999999</v>
      </c>
      <c r="H243">
        <v>1328.6610107399999</v>
      </c>
      <c r="J243" s="2">
        <f>TREND(Calibration!$A$2:$A$4,Calibration!$B$2:$B$4,C243)</f>
        <v>379.97550296746107</v>
      </c>
      <c r="K243" s="2">
        <f>TREND(Calibration!$A$2:$A$4,Calibration!$C$2:$C$4,E243)</f>
        <v>812.01514672530561</v>
      </c>
      <c r="L243" s="2">
        <f>TREND(Calibration!$A$2:$A$4,Calibration!$D$2:$D$4,G243)</f>
        <v>563.13207585745795</v>
      </c>
    </row>
    <row r="244" spans="1:12" x14ac:dyDescent="0.25">
      <c r="A244">
        <v>1208387</v>
      </c>
      <c r="B244">
        <v>14.071999549999999</v>
      </c>
      <c r="C244">
        <v>0.58160000999999995</v>
      </c>
      <c r="D244">
        <v>9.9000003020963209E+37</v>
      </c>
      <c r="E244">
        <v>1.95930004</v>
      </c>
      <c r="F244">
        <v>404.84899902000001</v>
      </c>
      <c r="G244">
        <v>1.4953999499999999</v>
      </c>
      <c r="H244">
        <v>9.9000003020963209E+37</v>
      </c>
      <c r="J244" s="2">
        <f>TREND(Calibration!$A$2:$A$4,Calibration!$B$2:$B$4,C244)</f>
        <v>380.65493557653457</v>
      </c>
      <c r="K244" s="2">
        <f>TREND(Calibration!$A$2:$A$4,Calibration!$C$2:$C$4,E244)</f>
        <v>769.77967973858358</v>
      </c>
      <c r="L244" s="2">
        <f>TREND(Calibration!$A$2:$A$4,Calibration!$D$2:$D$4,G244)</f>
        <v>565.15820670471908</v>
      </c>
    </row>
    <row r="245" spans="1:12" x14ac:dyDescent="0.25">
      <c r="A245">
        <v>1213387</v>
      </c>
      <c r="B245">
        <v>13.96800041</v>
      </c>
      <c r="C245">
        <v>0.58219999</v>
      </c>
      <c r="D245">
        <v>790.76898193</v>
      </c>
      <c r="E245">
        <v>1.9112000499999999</v>
      </c>
      <c r="F245">
        <v>718.54498291000004</v>
      </c>
      <c r="G245">
        <v>1.48730004</v>
      </c>
      <c r="H245">
        <v>1196.2239990200001</v>
      </c>
      <c r="J245" s="2">
        <f>TREND(Calibration!$A$2:$A$4,Calibration!$B$2:$B$4,C245)</f>
        <v>381.02552282816362</v>
      </c>
      <c r="K245" s="2">
        <f>TREND(Calibration!$A$2:$A$4,Calibration!$C$2:$C$4,E245)</f>
        <v>750.3763516563879</v>
      </c>
      <c r="L245" s="2">
        <f>TREND(Calibration!$A$2:$A$4,Calibration!$D$2:$D$4,G245)</f>
        <v>561.80891190942623</v>
      </c>
    </row>
    <row r="246" spans="1:12" x14ac:dyDescent="0.25">
      <c r="A246">
        <v>1218387</v>
      </c>
      <c r="B246">
        <v>13.868000029999999</v>
      </c>
      <c r="C246">
        <v>0.57779997999999999</v>
      </c>
      <c r="D246">
        <v>1035.1340332</v>
      </c>
      <c r="E246">
        <v>1.7924</v>
      </c>
      <c r="F246">
        <v>604.16601562000005</v>
      </c>
      <c r="G246">
        <v>1.4947999700000001</v>
      </c>
      <c r="H246">
        <v>9.9000003020963209E+37</v>
      </c>
      <c r="J246" s="2">
        <f>TREND(Calibration!$A$2:$A$4,Calibration!$B$2:$B$4,C246)</f>
        <v>378.30778621520949</v>
      </c>
      <c r="K246" s="2">
        <f>TREND(Calibration!$A$2:$A$4,Calibration!$C$2:$C$4,E246)</f>
        <v>702.45292492945441</v>
      </c>
      <c r="L246" s="2">
        <f>TREND(Calibration!$A$2:$A$4,Calibration!$D$2:$D$4,G246)</f>
        <v>564.91011630726041</v>
      </c>
    </row>
    <row r="247" spans="1:12" x14ac:dyDescent="0.25">
      <c r="A247">
        <v>1223387</v>
      </c>
      <c r="B247">
        <v>13.77999973</v>
      </c>
      <c r="C247">
        <v>0.57509999999999994</v>
      </c>
      <c r="D247">
        <v>1160.8850097699999</v>
      </c>
      <c r="E247">
        <v>1.75619996</v>
      </c>
      <c r="F247">
        <v>457.10800171</v>
      </c>
      <c r="G247">
        <v>1.5110000400000001</v>
      </c>
      <c r="H247">
        <v>9.9000003020963209E+37</v>
      </c>
      <c r="J247" s="2">
        <f>TREND(Calibration!$A$2:$A$4,Calibration!$B$2:$B$4,C247)</f>
        <v>376.64010034625824</v>
      </c>
      <c r="K247" s="2">
        <f>TREND(Calibration!$A$2:$A$4,Calibration!$C$2:$C$4,E247)</f>
        <v>687.84998524675166</v>
      </c>
      <c r="L247" s="2">
        <f>TREND(Calibration!$A$2:$A$4,Calibration!$D$2:$D$4,G247)</f>
        <v>571.60880927229096</v>
      </c>
    </row>
    <row r="248" spans="1:12" x14ac:dyDescent="0.25">
      <c r="A248">
        <v>1228386</v>
      </c>
      <c r="B248">
        <v>13.789999959999999</v>
      </c>
      <c r="C248">
        <v>0.57300001</v>
      </c>
      <c r="D248">
        <v>1043.18200684</v>
      </c>
      <c r="E248">
        <v>1.7907999800000001</v>
      </c>
      <c r="F248">
        <v>370.18899535999998</v>
      </c>
      <c r="G248">
        <v>1.51269996</v>
      </c>
      <c r="H248">
        <v>9.9000003020963209E+37</v>
      </c>
      <c r="J248" s="2">
        <f>TREND(Calibration!$A$2:$A$4,Calibration!$B$2:$B$4,C248)</f>
        <v>375.34300790559615</v>
      </c>
      <c r="K248" s="2">
        <f>TREND(Calibration!$A$2:$A$4,Calibration!$C$2:$C$4,E248)</f>
        <v>701.80748377659609</v>
      </c>
      <c r="L248" s="2">
        <f>TREND(Calibration!$A$2:$A$4,Calibration!$D$2:$D$4,G248)</f>
        <v>572.31172241680906</v>
      </c>
    </row>
    <row r="249" spans="1:12" x14ac:dyDescent="0.25">
      <c r="A249">
        <v>1233386</v>
      </c>
      <c r="B249">
        <v>13.838999749999999</v>
      </c>
      <c r="C249">
        <v>0.57509999999999994</v>
      </c>
      <c r="D249">
        <v>696.01599121000004</v>
      </c>
      <c r="E249">
        <v>1.77030003</v>
      </c>
      <c r="F249">
        <v>362.46398926000001</v>
      </c>
      <c r="G249">
        <v>1.5116000199999999</v>
      </c>
      <c r="H249">
        <v>9.9000003020963209E+37</v>
      </c>
      <c r="J249" s="2">
        <f>TREND(Calibration!$A$2:$A$4,Calibration!$B$2:$B$4,C249)</f>
        <v>376.64010034625824</v>
      </c>
      <c r="K249" s="2">
        <f>TREND(Calibration!$A$2:$A$4,Calibration!$C$2:$C$4,E249)</f>
        <v>693.53789254552498</v>
      </c>
      <c r="L249" s="2">
        <f>TREND(Calibration!$A$2:$A$4,Calibration!$D$2:$D$4,G249)</f>
        <v>571.85689966974962</v>
      </c>
    </row>
    <row r="250" spans="1:12" x14ac:dyDescent="0.25">
      <c r="A250">
        <v>1238387</v>
      </c>
      <c r="B250">
        <v>13.91300011</v>
      </c>
      <c r="C250">
        <v>0.57509999999999994</v>
      </c>
      <c r="D250">
        <v>908.10900878999996</v>
      </c>
      <c r="E250">
        <v>1.80209994</v>
      </c>
      <c r="F250">
        <v>281.97900391000002</v>
      </c>
      <c r="G250">
        <v>1.5077999799999999</v>
      </c>
      <c r="H250">
        <v>9.9000003020963209E+37</v>
      </c>
      <c r="J250" s="2">
        <f>TREND(Calibration!$A$2:$A$4,Calibration!$B$2:$B$4,C250)</f>
        <v>376.64010034625824</v>
      </c>
      <c r="K250" s="2">
        <f>TREND(Calibration!$A$2:$A$4,Calibration!$C$2:$C$4,E250)</f>
        <v>706.36583880319142</v>
      </c>
      <c r="L250" s="2">
        <f>TREND(Calibration!$A$2:$A$4,Calibration!$D$2:$D$4,G250)</f>
        <v>570.28559156954793</v>
      </c>
    </row>
    <row r="251" spans="1:12" x14ac:dyDescent="0.25">
      <c r="A251">
        <v>1243386</v>
      </c>
      <c r="B251">
        <v>13.977999690000001</v>
      </c>
      <c r="C251">
        <v>0.57730000999999997</v>
      </c>
      <c r="D251">
        <v>84.431999210000001</v>
      </c>
      <c r="E251">
        <v>1.7270000000000001</v>
      </c>
      <c r="F251">
        <v>443.04000853999997</v>
      </c>
      <c r="G251">
        <v>1.5039999500000001</v>
      </c>
      <c r="H251">
        <v>9.9000003020963209E+37</v>
      </c>
      <c r="J251" s="2">
        <f>TREND(Calibration!$A$2:$A$4,Calibration!$B$2:$B$4,C251)</f>
        <v>377.99897174106536</v>
      </c>
      <c r="K251" s="2">
        <f>TREND(Calibration!$A$2:$A$4,Calibration!$C$2:$C$4,E251)</f>
        <v>676.07084758233668</v>
      </c>
      <c r="L251" s="2">
        <f>TREND(Calibration!$A$2:$A$4,Calibration!$D$2:$D$4,G251)</f>
        <v>568.71428760432411</v>
      </c>
    </row>
    <row r="252" spans="1:12" x14ac:dyDescent="0.25">
      <c r="A252">
        <v>1248386</v>
      </c>
      <c r="B252">
        <v>13.946000099999999</v>
      </c>
      <c r="C252">
        <v>0.57569999000000005</v>
      </c>
      <c r="D252">
        <v>1370.4010009799999</v>
      </c>
      <c r="E252">
        <v>1.80209994</v>
      </c>
      <c r="F252">
        <v>359.93399047999998</v>
      </c>
      <c r="G252">
        <v>1.50189996</v>
      </c>
      <c r="H252">
        <v>9.9000003020963209E+37</v>
      </c>
      <c r="J252" s="2">
        <f>TREND(Calibration!$A$2:$A$4,Calibration!$B$2:$B$4,C252)</f>
        <v>377.01069377454741</v>
      </c>
      <c r="K252" s="2">
        <f>TREND(Calibration!$A$2:$A$4,Calibration!$C$2:$C$4,E252)</f>
        <v>706.36583880319142</v>
      </c>
      <c r="L252" s="2">
        <f>TREND(Calibration!$A$2:$A$4,Calibration!$D$2:$D$4,G252)</f>
        <v>567.84594640335183</v>
      </c>
    </row>
    <row r="253" spans="1:12" x14ac:dyDescent="0.25">
      <c r="A253">
        <v>1253387</v>
      </c>
      <c r="B253">
        <v>13.85499954</v>
      </c>
      <c r="C253">
        <v>0.57620000999999998</v>
      </c>
      <c r="D253">
        <v>1215.1230468700001</v>
      </c>
      <c r="E253">
        <v>1.79830003</v>
      </c>
      <c r="F253">
        <v>335.38598632999998</v>
      </c>
      <c r="G253">
        <v>1.5055999799999999</v>
      </c>
      <c r="H253">
        <v>9.9000003020963209E+37</v>
      </c>
      <c r="J253" s="2">
        <f>TREND(Calibration!$A$2:$A$4,Calibration!$B$2:$B$4,C253)</f>
        <v>377.31953913199186</v>
      </c>
      <c r="K253" s="2">
        <f>TREND(Calibration!$A$2:$A$4,Calibration!$C$2:$C$4,E253)</f>
        <v>704.83297153205865</v>
      </c>
      <c r="L253" s="2">
        <f>TREND(Calibration!$A$2:$A$4,Calibration!$D$2:$D$4,G253)</f>
        <v>569.37589645569551</v>
      </c>
    </row>
    <row r="254" spans="1:12" x14ac:dyDescent="0.25">
      <c r="A254">
        <v>1258386</v>
      </c>
      <c r="B254">
        <v>13.73200035</v>
      </c>
      <c r="C254">
        <v>0.57889997999999998</v>
      </c>
      <c r="D254">
        <v>1084.58300781</v>
      </c>
      <c r="E254">
        <v>1.7669999599999999</v>
      </c>
      <c r="F254">
        <v>391.44900512999999</v>
      </c>
      <c r="G254">
        <v>1.5046000500000001</v>
      </c>
      <c r="H254">
        <v>9.9000003020963209E+37</v>
      </c>
      <c r="J254" s="2">
        <f>TREND(Calibration!$A$2:$A$4,Calibration!$B$2:$B$4,C254)</f>
        <v>378.98721882428299</v>
      </c>
      <c r="K254" s="2">
        <f>TREND(Calibration!$A$2:$A$4,Calibration!$C$2:$C$4,E254)</f>
        <v>692.20665857012887</v>
      </c>
      <c r="L254" s="2">
        <f>TREND(Calibration!$A$2:$A$4,Calibration!$D$2:$D$4,G254)</f>
        <v>568.96242762151621</v>
      </c>
    </row>
    <row r="255" spans="1:12" x14ac:dyDescent="0.25">
      <c r="A255">
        <v>1263387</v>
      </c>
      <c r="B255">
        <v>13.614999770000001</v>
      </c>
      <c r="C255">
        <v>0.58050000999999996</v>
      </c>
      <c r="D255">
        <v>1349.58105469</v>
      </c>
      <c r="E255">
        <v>1.83130002</v>
      </c>
      <c r="F255">
        <v>278.09698486000002</v>
      </c>
      <c r="G255">
        <v>1.50510001</v>
      </c>
      <c r="H255">
        <v>9.9000003020963209E+37</v>
      </c>
      <c r="J255" s="2">
        <f>TREND(Calibration!$A$2:$A$4,Calibration!$B$2:$B$4,C255)</f>
        <v>379.97550296746107</v>
      </c>
      <c r="K255" s="2">
        <f>TREND(Calibration!$A$2:$A$4,Calibration!$C$2:$C$4,E255)</f>
        <v>718.14502487508787</v>
      </c>
      <c r="L255" s="2">
        <f>TREND(Calibration!$A$2:$A$4,Calibration!$D$2:$D$4,G255)</f>
        <v>569.16915997111698</v>
      </c>
    </row>
    <row r="256" spans="1:12" x14ac:dyDescent="0.25">
      <c r="A256">
        <v>1268386</v>
      </c>
      <c r="B256">
        <v>13.68900013</v>
      </c>
      <c r="C256">
        <v>0.57509999999999994</v>
      </c>
      <c r="D256">
        <v>1083.0190429700001</v>
      </c>
      <c r="E256">
        <v>1.7928999699999999</v>
      </c>
      <c r="F256">
        <v>367.68798828000001</v>
      </c>
      <c r="G256">
        <v>1.5039999500000001</v>
      </c>
      <c r="H256">
        <v>9.9000003020963209E+37</v>
      </c>
      <c r="J256" s="2">
        <f>TREND(Calibration!$A$2:$A$4,Calibration!$B$2:$B$4,C256)</f>
        <v>376.64010034625824</v>
      </c>
      <c r="K256" s="2">
        <f>TREND(Calibration!$A$2:$A$4,Calibration!$C$2:$C$4,E256)</f>
        <v>702.65461066662931</v>
      </c>
      <c r="L256" s="2">
        <f>TREND(Calibration!$A$2:$A$4,Calibration!$D$2:$D$4,G256)</f>
        <v>568.71428760432411</v>
      </c>
    </row>
    <row r="257" spans="1:12" x14ac:dyDescent="0.25">
      <c r="A257">
        <v>1273386</v>
      </c>
      <c r="B257">
        <v>13.852000240000001</v>
      </c>
      <c r="C257">
        <v>0.57620000999999998</v>
      </c>
      <c r="D257">
        <v>1339.9250488299999</v>
      </c>
      <c r="E257">
        <v>1.65900004</v>
      </c>
      <c r="F257">
        <v>280.72198486000002</v>
      </c>
      <c r="G257">
        <v>1.49160004</v>
      </c>
      <c r="H257">
        <v>9.9000003020963209E+37</v>
      </c>
      <c r="J257" s="2">
        <f>TREND(Calibration!$A$2:$A$4,Calibration!$B$2:$B$4,C257)</f>
        <v>377.31953913199186</v>
      </c>
      <c r="K257" s="2">
        <f>TREND(Calibration!$A$2:$A$4,Calibration!$C$2:$C$4,E257)</f>
        <v>648.63995760801072</v>
      </c>
      <c r="L257" s="2">
        <f>TREND(Calibration!$A$2:$A$4,Calibration!$D$2:$D$4,G257)</f>
        <v>563.58695235922869</v>
      </c>
    </row>
    <row r="258" spans="1:12" x14ac:dyDescent="0.25">
      <c r="A258">
        <v>1278387</v>
      </c>
      <c r="B258">
        <v>14.03299999</v>
      </c>
      <c r="C258">
        <v>0.58920002000000005</v>
      </c>
      <c r="D258">
        <v>878.28399658000001</v>
      </c>
      <c r="E258">
        <v>1.6741000399999999</v>
      </c>
      <c r="F258">
        <v>425.33300781000003</v>
      </c>
      <c r="G258">
        <v>1.4904999699999999</v>
      </c>
      <c r="H258">
        <v>9.9000003020963209E+37</v>
      </c>
      <c r="J258" s="2">
        <f>TREND(Calibration!$A$2:$A$4,Calibration!$B$2:$B$4,C258)</f>
        <v>385.34920341588452</v>
      </c>
      <c r="K258" s="2">
        <f>TREND(Calibration!$A$2:$A$4,Calibration!$C$2:$C$4,E258)</f>
        <v>654.73123234717707</v>
      </c>
      <c r="L258" s="2">
        <f>TREND(Calibration!$A$2:$A$4,Calibration!$D$2:$D$4,G258)</f>
        <v>563.13207585745795</v>
      </c>
    </row>
    <row r="259" spans="1:12" x14ac:dyDescent="0.25">
      <c r="A259">
        <v>1283387</v>
      </c>
      <c r="B259">
        <v>14.175999640000001</v>
      </c>
      <c r="C259">
        <v>0.57509999999999994</v>
      </c>
      <c r="D259">
        <v>1084.0219726600001</v>
      </c>
      <c r="E259">
        <v>1.6660000100000001</v>
      </c>
      <c r="F259">
        <v>590.43597411999997</v>
      </c>
      <c r="G259">
        <v>1.49160004</v>
      </c>
      <c r="H259">
        <v>9.9000003020963209E+37</v>
      </c>
      <c r="J259" s="2">
        <f>TREND(Calibration!$A$2:$A$4,Calibration!$B$2:$B$4,C259)</f>
        <v>376.64010034625824</v>
      </c>
      <c r="K259" s="2">
        <f>TREND(Calibration!$A$2:$A$4,Calibration!$C$2:$C$4,E259)</f>
        <v>651.46371525277391</v>
      </c>
      <c r="L259" s="2">
        <f>TREND(Calibration!$A$2:$A$4,Calibration!$D$2:$D$4,G259)</f>
        <v>563.58695235922869</v>
      </c>
    </row>
    <row r="260" spans="1:12" x14ac:dyDescent="0.25">
      <c r="A260">
        <v>1288386</v>
      </c>
      <c r="B260">
        <v>14.26599979</v>
      </c>
      <c r="C260">
        <v>0.57840002000000001</v>
      </c>
      <c r="D260">
        <v>842.75598145000004</v>
      </c>
      <c r="E260">
        <v>1.7367999599999999</v>
      </c>
      <c r="F260">
        <v>734.15698241999996</v>
      </c>
      <c r="G260">
        <v>1.4921</v>
      </c>
      <c r="H260">
        <v>9.9000003020963209E+37</v>
      </c>
      <c r="J260" s="2">
        <f>TREND(Calibration!$A$2:$A$4,Calibration!$B$2:$B$4,C260)</f>
        <v>378.67841052679898</v>
      </c>
      <c r="K260" s="2">
        <f>TREND(Calibration!$A$2:$A$4,Calibration!$C$2:$C$4,E260)</f>
        <v>680.02410909179628</v>
      </c>
      <c r="L260" s="2">
        <f>TREND(Calibration!$A$2:$A$4,Calibration!$D$2:$D$4,G260)</f>
        <v>563.79368470882946</v>
      </c>
    </row>
    <row r="261" spans="1:12" x14ac:dyDescent="0.25">
      <c r="A261">
        <v>1293386</v>
      </c>
      <c r="B261">
        <v>14.230999949999999</v>
      </c>
      <c r="C261">
        <v>0.57349998000000002</v>
      </c>
      <c r="D261">
        <v>610.74298095999995</v>
      </c>
      <c r="E261">
        <v>1.7946000099999999</v>
      </c>
      <c r="F261">
        <v>768.14202881000006</v>
      </c>
      <c r="G261">
        <v>1.49810004</v>
      </c>
      <c r="H261">
        <v>9.9000003020963209E+37</v>
      </c>
      <c r="J261" s="2">
        <f>TREND(Calibration!$A$2:$A$4,Calibration!$B$2:$B$4,C261)</f>
        <v>375.65182237974028</v>
      </c>
      <c r="K261" s="2">
        <f>TREND(Calibration!$A$2:$A$4,Calibration!$C$2:$C$4,E261)</f>
        <v>703.34039945521022</v>
      </c>
      <c r="L261" s="2">
        <f>TREND(Calibration!$A$2:$A$4,Calibration!$D$2:$D$4,G261)</f>
        <v>566.27468792288357</v>
      </c>
    </row>
    <row r="262" spans="1:12" x14ac:dyDescent="0.25">
      <c r="A262">
        <v>1298386</v>
      </c>
      <c r="B262">
        <v>14.039999959999999</v>
      </c>
      <c r="C262">
        <v>0.57840002000000001</v>
      </c>
      <c r="D262">
        <v>661.02301024999997</v>
      </c>
      <c r="E262">
        <v>1.66550004</v>
      </c>
      <c r="F262">
        <v>719.89202881000006</v>
      </c>
      <c r="G262">
        <v>1.5024000399999999</v>
      </c>
      <c r="H262">
        <v>9.9000003020963209E+37</v>
      </c>
      <c r="J262" s="2">
        <f>TREND(Calibration!$A$2:$A$4,Calibration!$B$2:$B$4,C262)</f>
        <v>378.67841052679898</v>
      </c>
      <c r="K262" s="2">
        <f>TREND(Calibration!$A$2:$A$4,Calibration!$C$2:$C$4,E262)</f>
        <v>651.2620295155989</v>
      </c>
      <c r="L262" s="2">
        <f>TREND(Calibration!$A$2:$A$4,Calibration!$D$2:$D$4,G262)</f>
        <v>568.05272837268603</v>
      </c>
    </row>
    <row r="263" spans="1:12" x14ac:dyDescent="0.25">
      <c r="A263">
        <v>1303386</v>
      </c>
      <c r="B263">
        <v>13.899999619999999</v>
      </c>
      <c r="C263">
        <v>0.58490001999999996</v>
      </c>
      <c r="D263">
        <v>606.32702637</v>
      </c>
      <c r="E263">
        <v>1.8448</v>
      </c>
      <c r="F263">
        <v>832.77001953000001</v>
      </c>
      <c r="G263">
        <v>1.5024000399999999</v>
      </c>
      <c r="H263">
        <v>9.9000003020963209E+37</v>
      </c>
      <c r="J263" s="2">
        <f>TREND(Calibration!$A$2:$A$4,Calibration!$B$2:$B$4,C263)</f>
        <v>382.69323958041525</v>
      </c>
      <c r="K263" s="2">
        <f>TREND(Calibration!$A$2:$A$4,Calibration!$C$2:$C$4,E263)</f>
        <v>723.59085846139578</v>
      </c>
      <c r="L263" s="2">
        <f>TREND(Calibration!$A$2:$A$4,Calibration!$D$2:$D$4,G263)</f>
        <v>568.05272837268603</v>
      </c>
    </row>
    <row r="264" spans="1:12" x14ac:dyDescent="0.25">
      <c r="A264">
        <v>1308386</v>
      </c>
      <c r="B264">
        <v>13.789999959999999</v>
      </c>
      <c r="C264">
        <v>0.58160000999999995</v>
      </c>
      <c r="D264">
        <v>453.82699585</v>
      </c>
      <c r="E264">
        <v>1.83070004</v>
      </c>
      <c r="F264">
        <v>888.99102783000001</v>
      </c>
      <c r="G264">
        <v>1.4996999499999999</v>
      </c>
      <c r="H264">
        <v>9.9000003020963209E+37</v>
      </c>
      <c r="J264" s="2">
        <f>TREND(Calibration!$A$2:$A$4,Calibration!$B$2:$B$4,C264)</f>
        <v>380.65493557653457</v>
      </c>
      <c r="K264" s="2">
        <f>TREND(Calibration!$A$2:$A$4,Calibration!$C$2:$C$4,E264)</f>
        <v>717.90299553614705</v>
      </c>
      <c r="L264" s="2">
        <f>TREND(Calibration!$A$2:$A$4,Calibration!$D$2:$D$4,G264)</f>
        <v>566.93624715452154</v>
      </c>
    </row>
    <row r="265" spans="1:12" x14ac:dyDescent="0.25">
      <c r="A265">
        <v>1313386</v>
      </c>
      <c r="B265">
        <v>13.73200035</v>
      </c>
      <c r="C265">
        <v>0.58490001999999996</v>
      </c>
      <c r="D265">
        <v>494.66400146000001</v>
      </c>
      <c r="E265">
        <v>1.86530006</v>
      </c>
      <c r="F265">
        <v>1125.4880371100001</v>
      </c>
      <c r="G265">
        <v>1.50129998</v>
      </c>
      <c r="H265">
        <v>9.9000003020963209E+37</v>
      </c>
      <c r="J265" s="2">
        <f>TREND(Calibration!$A$2:$A$4,Calibration!$B$2:$B$4,C265)</f>
        <v>382.69323958041525</v>
      </c>
      <c r="K265" s="2">
        <f>TREND(Calibration!$A$2:$A$4,Calibration!$C$2:$C$4,E265)</f>
        <v>731.86049406599147</v>
      </c>
      <c r="L265" s="2">
        <f>TREND(Calibration!$A$2:$A$4,Calibration!$D$2:$D$4,G265)</f>
        <v>567.59785600589305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13.81299973</v>
      </c>
      <c r="C2">
        <v>0.58969998000000001</v>
      </c>
      <c r="D2">
        <v>302.77099608999998</v>
      </c>
      <c r="E2">
        <v>1.81889999</v>
      </c>
      <c r="F2">
        <v>9.9000003020963209E+37</v>
      </c>
      <c r="G2">
        <v>1.50189996</v>
      </c>
      <c r="H2">
        <v>1328.7030029299999</v>
      </c>
      <c r="J2" s="2">
        <f>TREND(Calibration!$A$2:$A$4,Calibration!$B$2:$B$4,C2)</f>
        <v>385.65801171336847</v>
      </c>
      <c r="K2" s="2">
        <f>TREND(Calibration!$A$2:$A$4,Calibration!$C$2:$C$4,E2)</f>
        <v>713.14290636489545</v>
      </c>
      <c r="L2" s="2">
        <f>TREND(Calibration!$A$2:$A$4,Calibration!$D$2:$D$4,G2)</f>
        <v>567.84594640335183</v>
      </c>
      <c r="N2" s="2">
        <f>AVERAGE(J2:J121)</f>
        <v>381.04560242948151</v>
      </c>
    </row>
    <row r="3" spans="1:14" x14ac:dyDescent="0.25">
      <c r="A3">
        <v>5043</v>
      </c>
      <c r="B3">
        <v>14.06200027</v>
      </c>
      <c r="C3">
        <v>0.58700001000000002</v>
      </c>
      <c r="D3">
        <v>712.78399658000001</v>
      </c>
      <c r="E3">
        <v>1.7595000300000001</v>
      </c>
      <c r="F3">
        <v>9.9000003020963209E+37</v>
      </c>
      <c r="G3">
        <v>1.4986000100000001</v>
      </c>
      <c r="H3">
        <v>9.9000003020963209E+37</v>
      </c>
      <c r="J3" s="2">
        <f>TREND(Calibration!$A$2:$A$4,Calibration!$B$2:$B$4,C3)</f>
        <v>383.99033202107739</v>
      </c>
      <c r="K3" s="2">
        <f>TREND(Calibration!$A$2:$A$4,Calibration!$C$2:$C$4,E3)</f>
        <v>689.18121922214777</v>
      </c>
      <c r="L3" s="2">
        <f>TREND(Calibration!$A$2:$A$4,Calibration!$D$2:$D$4,G3)</f>
        <v>566.4814244074621</v>
      </c>
    </row>
    <row r="4" spans="1:14" x14ac:dyDescent="0.25">
      <c r="A4">
        <v>10043</v>
      </c>
      <c r="B4">
        <v>14.21199989</v>
      </c>
      <c r="C4">
        <v>0.57410002000000004</v>
      </c>
      <c r="D4">
        <v>9.9000003020963209E+37</v>
      </c>
      <c r="E4">
        <v>1.7318999799999999</v>
      </c>
      <c r="F4">
        <v>948.72998046999999</v>
      </c>
      <c r="G4">
        <v>1.49319994</v>
      </c>
      <c r="H4">
        <v>9.9000003020963209E+37</v>
      </c>
      <c r="J4" s="2">
        <f>TREND(Calibration!$A$2:$A$4,Calibration!$B$2:$B$4,C4)</f>
        <v>376.02244669132978</v>
      </c>
      <c r="K4" s="2">
        <f>TREND(Calibration!$A$2:$A$4,Calibration!$C$2:$C$4,E4)</f>
        <v>678.04747833706642</v>
      </c>
      <c r="L4" s="2">
        <f>TREND(Calibration!$A$2:$A$4,Calibration!$D$2:$D$4,G4)</f>
        <v>564.2485074558889</v>
      </c>
    </row>
    <row r="5" spans="1:14" x14ac:dyDescent="0.25">
      <c r="A5">
        <v>15044</v>
      </c>
      <c r="B5">
        <v>14.40999985</v>
      </c>
      <c r="C5">
        <v>0.57779997999999999</v>
      </c>
      <c r="D5">
        <v>506.01599120999998</v>
      </c>
      <c r="E5">
        <v>1.56289995</v>
      </c>
      <c r="F5">
        <v>1006.690979</v>
      </c>
      <c r="G5">
        <v>1.49650002</v>
      </c>
      <c r="H5">
        <v>1101.8000488299999</v>
      </c>
      <c r="J5" s="2">
        <f>TREND(Calibration!$A$2:$A$4,Calibration!$B$2:$B$4,C5)</f>
        <v>378.30778621520949</v>
      </c>
      <c r="K5" s="2">
        <f>TREND(Calibration!$A$2:$A$4,Calibration!$C$2:$C$4,E5)</f>
        <v>609.87359663790414</v>
      </c>
      <c r="L5" s="2">
        <f>TREND(Calibration!$A$2:$A$4,Calibration!$D$2:$D$4,G5)</f>
        <v>565.61308320648982</v>
      </c>
    </row>
    <row r="6" spans="1:14" x14ac:dyDescent="0.25">
      <c r="A6">
        <v>20048</v>
      </c>
      <c r="B6">
        <v>14.461000439999999</v>
      </c>
      <c r="C6">
        <v>0.58649998999999997</v>
      </c>
      <c r="D6">
        <v>694.66998291000004</v>
      </c>
      <c r="E6">
        <v>1.3964999899999999</v>
      </c>
      <c r="F6">
        <v>952.83599853999999</v>
      </c>
      <c r="G6">
        <v>1.50020003</v>
      </c>
      <c r="H6">
        <v>1327.09997559</v>
      </c>
      <c r="J6" s="2">
        <f>TREND(Calibration!$A$2:$A$4,Calibration!$B$2:$B$4,C6)</f>
        <v>383.68148666363282</v>
      </c>
      <c r="K6" s="2">
        <f>TREND(Calibration!$A$2:$A$4,Calibration!$C$2:$C$4,E6)</f>
        <v>542.74857193947435</v>
      </c>
      <c r="L6" s="2">
        <f>TREND(Calibration!$A$2:$A$4,Calibration!$D$2:$D$4,G6)</f>
        <v>567.14302912385585</v>
      </c>
    </row>
    <row r="7" spans="1:14" x14ac:dyDescent="0.25">
      <c r="A7">
        <v>25045</v>
      </c>
      <c r="B7">
        <v>14.37699986</v>
      </c>
      <c r="C7">
        <v>0.57999997999999997</v>
      </c>
      <c r="D7">
        <v>1352.8830566399999</v>
      </c>
      <c r="E7">
        <v>1.3057999600000001</v>
      </c>
      <c r="F7">
        <v>353.46099853999999</v>
      </c>
      <c r="G7">
        <v>1.5008000100000001</v>
      </c>
      <c r="H7">
        <v>9.9000003020963209E+37</v>
      </c>
      <c r="J7" s="2">
        <f>TREND(Calibration!$A$2:$A$4,Calibration!$B$2:$B$4,C7)</f>
        <v>379.66665143335649</v>
      </c>
      <c r="K7" s="2">
        <f>TREND(Calibration!$A$2:$A$4,Calibration!$C$2:$C$4,E7)</f>
        <v>506.16057183479711</v>
      </c>
      <c r="L7" s="2">
        <f>TREND(Calibration!$A$2:$A$4,Calibration!$D$2:$D$4,G7)</f>
        <v>567.39111952131452</v>
      </c>
    </row>
    <row r="8" spans="1:14" x14ac:dyDescent="0.25">
      <c r="A8">
        <v>30049</v>
      </c>
      <c r="B8">
        <v>14.29300022</v>
      </c>
      <c r="C8">
        <v>0.58920002000000005</v>
      </c>
      <c r="D8">
        <v>631.80999756000006</v>
      </c>
      <c r="E8">
        <v>1.4025000299999999</v>
      </c>
      <c r="F8">
        <v>903.78900146000001</v>
      </c>
      <c r="G8">
        <v>1.5008000100000001</v>
      </c>
      <c r="H8">
        <v>9.9000003020963209E+37</v>
      </c>
      <c r="J8" s="2">
        <f>TREND(Calibration!$A$2:$A$4,Calibration!$B$2:$B$4,C8)</f>
        <v>385.34920341588452</v>
      </c>
      <c r="K8" s="2">
        <f>TREND(Calibration!$A$2:$A$4,Calibration!$C$2:$C$4,E8)</f>
        <v>545.1689621438444</v>
      </c>
      <c r="L8" s="2">
        <f>TREND(Calibration!$A$2:$A$4,Calibration!$D$2:$D$4,G8)</f>
        <v>567.39111952131452</v>
      </c>
    </row>
    <row r="9" spans="1:14" x14ac:dyDescent="0.25">
      <c r="A9">
        <v>35049</v>
      </c>
      <c r="B9">
        <v>14.199000359999999</v>
      </c>
      <c r="C9">
        <v>0.58920002000000005</v>
      </c>
      <c r="D9">
        <v>530.09197998000002</v>
      </c>
      <c r="E9">
        <v>1.4462000100000001</v>
      </c>
      <c r="F9">
        <v>1315.2790527300001</v>
      </c>
      <c r="G9">
        <v>1.50129998</v>
      </c>
      <c r="H9">
        <v>9.9000003020963209E+37</v>
      </c>
      <c r="J9" s="2">
        <f>TREND(Calibration!$A$2:$A$4,Calibration!$B$2:$B$4,C9)</f>
        <v>385.34920341588452</v>
      </c>
      <c r="K9" s="2">
        <f>TREND(Calibration!$A$2:$A$4,Calibration!$C$2:$C$4,E9)</f>
        <v>562.79734520848513</v>
      </c>
      <c r="L9" s="2">
        <f>TREND(Calibration!$A$2:$A$4,Calibration!$D$2:$D$4,G9)</f>
        <v>567.59785600589305</v>
      </c>
    </row>
    <row r="10" spans="1:14" x14ac:dyDescent="0.25">
      <c r="A10">
        <v>40049</v>
      </c>
      <c r="B10">
        <v>14.118000029999999</v>
      </c>
      <c r="C10">
        <v>0.58920002000000005</v>
      </c>
      <c r="D10">
        <v>557.57800293000003</v>
      </c>
      <c r="E10">
        <v>1.4694999500000001</v>
      </c>
      <c r="F10">
        <v>9.9000003020963209E+37</v>
      </c>
      <c r="G10">
        <v>1.4986000100000001</v>
      </c>
      <c r="H10">
        <v>9.9000003020963209E+37</v>
      </c>
      <c r="J10" s="2">
        <f>TREND(Calibration!$A$2:$A$4,Calibration!$B$2:$B$4,C10)</f>
        <v>385.34920341588452</v>
      </c>
      <c r="K10" s="2">
        <f>TREND(Calibration!$A$2:$A$4,Calibration!$C$2:$C$4,E10)</f>
        <v>572.19644030425275</v>
      </c>
      <c r="L10" s="2">
        <f>TREND(Calibration!$A$2:$A$4,Calibration!$D$2:$D$4,G10)</f>
        <v>566.4814244074621</v>
      </c>
    </row>
    <row r="11" spans="1:14" x14ac:dyDescent="0.25">
      <c r="A11">
        <v>45050</v>
      </c>
      <c r="B11">
        <v>14.04899979</v>
      </c>
      <c r="C11">
        <v>0.58429998000000005</v>
      </c>
      <c r="D11">
        <v>559.31597899999997</v>
      </c>
      <c r="E11">
        <v>1.403</v>
      </c>
      <c r="F11">
        <v>9.9000003020963209E+37</v>
      </c>
      <c r="G11">
        <v>1.4943000099999999</v>
      </c>
      <c r="H11">
        <v>1118.9310302700001</v>
      </c>
      <c r="J11" s="2">
        <f>TREND(Calibration!$A$2:$A$4,Calibration!$B$2:$B$4,C11)</f>
        <v>382.32261526882576</v>
      </c>
      <c r="K11" s="2">
        <f>TREND(Calibration!$A$2:$A$4,Calibration!$C$2:$C$4,E11)</f>
        <v>545.37064788101941</v>
      </c>
      <c r="L11" s="2">
        <f>TREND(Calibration!$A$2:$A$4,Calibration!$D$2:$D$4,G11)</f>
        <v>564.70338395765964</v>
      </c>
    </row>
    <row r="12" spans="1:14" x14ac:dyDescent="0.25">
      <c r="A12">
        <v>50051</v>
      </c>
      <c r="B12">
        <v>13.946000099999999</v>
      </c>
      <c r="C12">
        <v>0.59299999000000003</v>
      </c>
      <c r="D12">
        <v>690.77502441000001</v>
      </c>
      <c r="E12">
        <v>1.4510999899999999</v>
      </c>
      <c r="F12">
        <v>9.9000003020963209E+37</v>
      </c>
      <c r="G12">
        <v>1.4991999899999999</v>
      </c>
      <c r="H12">
        <v>9.9000003020963209E+37</v>
      </c>
      <c r="J12" s="2">
        <f>TREND(Calibration!$A$2:$A$4,Calibration!$B$2:$B$4,C12)</f>
        <v>387.69631571724915</v>
      </c>
      <c r="K12" s="2">
        <f>TREND(Calibration!$A$2:$A$4,Calibration!$C$2:$C$4,E12)</f>
        <v>564.77397596321487</v>
      </c>
      <c r="L12" s="2">
        <f>TREND(Calibration!$A$2:$A$4,Calibration!$D$2:$D$4,G12)</f>
        <v>566.72951480492077</v>
      </c>
    </row>
    <row r="13" spans="1:14" x14ac:dyDescent="0.25">
      <c r="A13">
        <v>55051</v>
      </c>
      <c r="B13">
        <v>13.864999770000001</v>
      </c>
      <c r="C13">
        <v>0.59619999000000001</v>
      </c>
      <c r="D13">
        <v>779.22497558999999</v>
      </c>
      <c r="E13">
        <v>1.43110001</v>
      </c>
      <c r="F13">
        <v>1185.19299316</v>
      </c>
      <c r="G13">
        <v>1.49319994</v>
      </c>
      <c r="H13">
        <v>1257.5760498</v>
      </c>
      <c r="J13" s="2">
        <f>TREND(Calibration!$A$2:$A$4,Calibration!$B$2:$B$4,C13)</f>
        <v>389.67284694364486</v>
      </c>
      <c r="K13" s="2">
        <f>TREND(Calibration!$A$2:$A$4,Calibration!$C$2:$C$4,E13)</f>
        <v>556.70607046931877</v>
      </c>
      <c r="L13" s="2">
        <f>TREND(Calibration!$A$2:$A$4,Calibration!$D$2:$D$4,G13)</f>
        <v>564.2485074558889</v>
      </c>
    </row>
    <row r="14" spans="1:14" x14ac:dyDescent="0.25">
      <c r="A14">
        <v>60051</v>
      </c>
      <c r="B14">
        <v>13.91300011</v>
      </c>
      <c r="C14">
        <v>0.59570003000000005</v>
      </c>
      <c r="D14">
        <v>893.64202881000006</v>
      </c>
      <c r="E14">
        <v>1.42079997</v>
      </c>
      <c r="F14">
        <v>9.9000003020963209E+37</v>
      </c>
      <c r="G14">
        <v>1.49650002</v>
      </c>
      <c r="H14">
        <v>1110.3409423799999</v>
      </c>
      <c r="J14" s="2">
        <f>TREND(Calibration!$A$2:$A$4,Calibration!$B$2:$B$4,C14)</f>
        <v>389.36403864616085</v>
      </c>
      <c r="K14" s="2">
        <f>TREND(Calibration!$A$2:$A$4,Calibration!$C$2:$C$4,E14)</f>
        <v>552.55107884915969</v>
      </c>
      <c r="L14" s="2">
        <f>TREND(Calibration!$A$2:$A$4,Calibration!$D$2:$D$4,G14)</f>
        <v>565.61308320648982</v>
      </c>
    </row>
    <row r="15" spans="1:14" x14ac:dyDescent="0.25">
      <c r="A15">
        <v>65061</v>
      </c>
      <c r="B15">
        <v>13.91300011</v>
      </c>
      <c r="C15">
        <v>0.58429998000000005</v>
      </c>
      <c r="D15">
        <v>811.77398682</v>
      </c>
      <c r="E15">
        <v>1.35599995</v>
      </c>
      <c r="F15">
        <v>687.54400635000002</v>
      </c>
      <c r="G15">
        <v>1.4996999499999999</v>
      </c>
      <c r="H15">
        <v>9.9000003020963209E+37</v>
      </c>
      <c r="J15" s="2">
        <f>TREND(Calibration!$A$2:$A$4,Calibration!$B$2:$B$4,C15)</f>
        <v>382.32261526882576</v>
      </c>
      <c r="K15" s="2">
        <f>TREND(Calibration!$A$2:$A$4,Calibration!$C$2:$C$4,E15)</f>
        <v>526.41103084098268</v>
      </c>
      <c r="L15" s="2">
        <f>TREND(Calibration!$A$2:$A$4,Calibration!$D$2:$D$4,G15)</f>
        <v>566.93624715452154</v>
      </c>
    </row>
    <row r="16" spans="1:14" x14ac:dyDescent="0.25">
      <c r="A16">
        <v>70052</v>
      </c>
      <c r="B16">
        <v>14.04599953</v>
      </c>
      <c r="C16">
        <v>0.58590001000000003</v>
      </c>
      <c r="D16">
        <v>425.93399047999998</v>
      </c>
      <c r="E16">
        <v>1.35440004</v>
      </c>
      <c r="F16">
        <v>9.9000003020963209E+37</v>
      </c>
      <c r="G16">
        <v>1.50619996</v>
      </c>
      <c r="H16">
        <v>956.25799560999997</v>
      </c>
      <c r="J16" s="2">
        <f>TREND(Calibration!$A$2:$A$4,Calibration!$B$2:$B$4,C16)</f>
        <v>383.31089941200383</v>
      </c>
      <c r="K16" s="2">
        <f>TREND(Calibration!$A$2:$A$4,Calibration!$C$2:$C$4,E16)</f>
        <v>525.76563406164894</v>
      </c>
      <c r="L16" s="2">
        <f>TREND(Calibration!$A$2:$A$4,Calibration!$D$2:$D$4,G16)</f>
        <v>569.62398685315429</v>
      </c>
    </row>
    <row r="17" spans="1:12" x14ac:dyDescent="0.25">
      <c r="A17">
        <v>75053</v>
      </c>
      <c r="B17">
        <v>13.954999920000001</v>
      </c>
      <c r="C17">
        <v>0.57889997999999998</v>
      </c>
      <c r="D17">
        <v>1300.6080322299999</v>
      </c>
      <c r="E17">
        <v>1.35549998</v>
      </c>
      <c r="F17">
        <v>486.35998534999999</v>
      </c>
      <c r="G17">
        <v>1.5077999799999999</v>
      </c>
      <c r="H17">
        <v>9.9000003020963209E+37</v>
      </c>
      <c r="J17" s="2">
        <f>TREND(Calibration!$A$2:$A$4,Calibration!$B$2:$B$4,C17)</f>
        <v>378.98721882428299</v>
      </c>
      <c r="K17" s="2">
        <f>TREND(Calibration!$A$2:$A$4,Calibration!$C$2:$C$4,E17)</f>
        <v>526.20934510380778</v>
      </c>
      <c r="L17" s="2">
        <f>TREND(Calibration!$A$2:$A$4,Calibration!$D$2:$D$4,G17)</f>
        <v>570.28559156954793</v>
      </c>
    </row>
    <row r="18" spans="1:12" x14ac:dyDescent="0.25">
      <c r="A18">
        <v>80053</v>
      </c>
      <c r="B18">
        <v>13.902999879999999</v>
      </c>
      <c r="C18">
        <v>0.58810001999999995</v>
      </c>
      <c r="D18">
        <v>575.83300781000003</v>
      </c>
      <c r="E18">
        <v>1.35769999</v>
      </c>
      <c r="F18">
        <v>1124.3149414100001</v>
      </c>
      <c r="G18">
        <v>1.51429999</v>
      </c>
      <c r="H18">
        <v>993.47998046999999</v>
      </c>
      <c r="J18" s="2">
        <f>TREND(Calibration!$A$2:$A$4,Calibration!$B$2:$B$4,C18)</f>
        <v>384.6697708068109</v>
      </c>
      <c r="K18" s="2">
        <f>TREND(Calibration!$A$2:$A$4,Calibration!$C$2:$C$4,E18)</f>
        <v>527.09681962956358</v>
      </c>
      <c r="L18" s="2">
        <f>TREND(Calibration!$A$2:$A$4,Calibration!$D$2:$D$4,G18)</f>
        <v>572.97333126818069</v>
      </c>
    </row>
    <row r="19" spans="1:12" x14ac:dyDescent="0.25">
      <c r="A19">
        <v>85053</v>
      </c>
      <c r="B19">
        <v>13.777000429999999</v>
      </c>
      <c r="C19">
        <v>0.58759998999999996</v>
      </c>
      <c r="D19">
        <v>860.09301758000004</v>
      </c>
      <c r="E19">
        <v>1.35549998</v>
      </c>
      <c r="F19">
        <v>891.68499756000006</v>
      </c>
      <c r="G19">
        <v>1.50189996</v>
      </c>
      <c r="H19">
        <v>1320.8559570299999</v>
      </c>
      <c r="J19" s="2">
        <f>TREND(Calibration!$A$2:$A$4,Calibration!$B$2:$B$4,C19)</f>
        <v>384.36091927270638</v>
      </c>
      <c r="K19" s="2">
        <f>TREND(Calibration!$A$2:$A$4,Calibration!$C$2:$C$4,E19)</f>
        <v>526.20934510380778</v>
      </c>
      <c r="L19" s="2">
        <f>TREND(Calibration!$A$2:$A$4,Calibration!$D$2:$D$4,G19)</f>
        <v>567.84594640335183</v>
      </c>
    </row>
    <row r="20" spans="1:12" x14ac:dyDescent="0.25">
      <c r="A20">
        <v>90053</v>
      </c>
      <c r="B20">
        <v>13.727999690000001</v>
      </c>
      <c r="C20">
        <v>0.59079999000000005</v>
      </c>
      <c r="D20">
        <v>935.76202393000005</v>
      </c>
      <c r="E20">
        <v>1.3603999600000001</v>
      </c>
      <c r="F20">
        <v>832.79302978999999</v>
      </c>
      <c r="G20">
        <v>1.50129998</v>
      </c>
      <c r="H20">
        <v>1223.0770263700001</v>
      </c>
      <c r="J20" s="2">
        <f>TREND(Calibration!$A$2:$A$4,Calibration!$B$2:$B$4,C20)</f>
        <v>386.33745049910209</v>
      </c>
      <c r="K20" s="2">
        <f>TREND(Calibration!$A$2:$A$4,Calibration!$C$2:$C$4,E20)</f>
        <v>528.18597585853763</v>
      </c>
      <c r="L20" s="2">
        <f>TREND(Calibration!$A$2:$A$4,Calibration!$D$2:$D$4,G20)</f>
        <v>567.59785600589305</v>
      </c>
    </row>
    <row r="21" spans="1:12" x14ac:dyDescent="0.25">
      <c r="A21">
        <v>95053</v>
      </c>
      <c r="B21">
        <v>13.73799992</v>
      </c>
      <c r="C21">
        <v>0.59570003000000005</v>
      </c>
      <c r="D21">
        <v>930.30999756000006</v>
      </c>
      <c r="E21">
        <v>1.3581999499999999</v>
      </c>
      <c r="F21">
        <v>914.70202637</v>
      </c>
      <c r="G21">
        <v>1.4904999699999999</v>
      </c>
      <c r="H21">
        <v>1193.11901855</v>
      </c>
      <c r="J21" s="2">
        <f>TREND(Calibration!$A$2:$A$4,Calibration!$B$2:$B$4,C21)</f>
        <v>389.36403864616085</v>
      </c>
      <c r="K21" s="2">
        <f>TREND(Calibration!$A$2:$A$4,Calibration!$C$2:$C$4,E21)</f>
        <v>527.29850133278171</v>
      </c>
      <c r="L21" s="2">
        <f>TREND(Calibration!$A$2:$A$4,Calibration!$D$2:$D$4,G21)</f>
        <v>563.13207585745795</v>
      </c>
    </row>
    <row r="22" spans="1:12" x14ac:dyDescent="0.25">
      <c r="A22">
        <v>100054</v>
      </c>
      <c r="B22">
        <v>13.817999840000001</v>
      </c>
      <c r="C22">
        <v>0.58219999</v>
      </c>
      <c r="D22">
        <v>9.9000003020963209E+37</v>
      </c>
      <c r="E22">
        <v>1.4397000099999999</v>
      </c>
      <c r="F22">
        <v>605.71197510000002</v>
      </c>
      <c r="G22">
        <v>1.5039999500000001</v>
      </c>
      <c r="H22">
        <v>9.9000003020963209E+37</v>
      </c>
      <c r="J22" s="2">
        <f>TREND(Calibration!$A$2:$A$4,Calibration!$B$2:$B$4,C22)</f>
        <v>381.02552282816362</v>
      </c>
      <c r="K22" s="2">
        <f>TREND(Calibration!$A$2:$A$4,Calibration!$C$2:$C$4,E22)</f>
        <v>560.17527330089695</v>
      </c>
      <c r="L22" s="2">
        <f>TREND(Calibration!$A$2:$A$4,Calibration!$D$2:$D$4,G22)</f>
        <v>568.71428760432411</v>
      </c>
    </row>
    <row r="23" spans="1:12" x14ac:dyDescent="0.25">
      <c r="A23">
        <v>105053</v>
      </c>
      <c r="B23">
        <v>14.006999970000001</v>
      </c>
      <c r="C23">
        <v>0.58380001999999998</v>
      </c>
      <c r="D23">
        <v>774</v>
      </c>
      <c r="E23">
        <v>1.5024000399999999</v>
      </c>
      <c r="F23">
        <v>853.99798583999996</v>
      </c>
      <c r="G23">
        <v>1.50940001</v>
      </c>
      <c r="H23">
        <v>1268.3459472699999</v>
      </c>
      <c r="J23" s="2">
        <f>TREND(Calibration!$A$2:$A$4,Calibration!$B$2:$B$4,C23)</f>
        <v>382.01380697134175</v>
      </c>
      <c r="K23" s="2">
        <f>TREND(Calibration!$A$2:$A$4,Calibration!$C$2:$C$4,E23)</f>
        <v>585.46819441904074</v>
      </c>
      <c r="L23" s="2">
        <f>TREND(Calibration!$A$2:$A$4,Calibration!$D$2:$D$4,G23)</f>
        <v>570.94720042091944</v>
      </c>
    </row>
    <row r="24" spans="1:12" x14ac:dyDescent="0.25">
      <c r="A24">
        <v>110054</v>
      </c>
      <c r="B24">
        <v>14.15999985</v>
      </c>
      <c r="C24">
        <v>0.59350002000000002</v>
      </c>
      <c r="D24">
        <v>702.90899658000001</v>
      </c>
      <c r="E24">
        <v>1.4531999799999999</v>
      </c>
      <c r="F24">
        <v>672.17401123000002</v>
      </c>
      <c r="G24">
        <v>1.5067000399999999</v>
      </c>
      <c r="H24">
        <v>1352.8420410199999</v>
      </c>
      <c r="J24" s="2">
        <f>TREND(Calibration!$A$2:$A$4,Calibration!$B$2:$B$4,C24)</f>
        <v>388.00516725135373</v>
      </c>
      <c r="K24" s="2">
        <f>TREND(Calibration!$A$2:$A$4,Calibration!$C$2:$C$4,E24)</f>
        <v>565.6211028532482</v>
      </c>
      <c r="L24" s="2">
        <f>TREND(Calibration!$A$2:$A$4,Calibration!$D$2:$D$4,G24)</f>
        <v>569.83076882248849</v>
      </c>
    </row>
    <row r="25" spans="1:12" x14ac:dyDescent="0.25">
      <c r="A25">
        <v>115054</v>
      </c>
      <c r="B25">
        <v>14.27900028</v>
      </c>
      <c r="C25">
        <v>0.58050000999999996</v>
      </c>
      <c r="D25">
        <v>1070.44104004</v>
      </c>
      <c r="E25">
        <v>1.36090004</v>
      </c>
      <c r="F25">
        <v>1152.9780273399999</v>
      </c>
      <c r="G25">
        <v>1.4953999499999999</v>
      </c>
      <c r="H25">
        <v>1184.48706055</v>
      </c>
      <c r="J25" s="2">
        <f>TREND(Calibration!$A$2:$A$4,Calibration!$B$2:$B$4,C25)</f>
        <v>379.97550296746107</v>
      </c>
      <c r="K25" s="2">
        <f>TREND(Calibration!$A$2:$A$4,Calibration!$C$2:$C$4,E25)</f>
        <v>528.387705969237</v>
      </c>
      <c r="L25" s="2">
        <f>TREND(Calibration!$A$2:$A$4,Calibration!$D$2:$D$4,G25)</f>
        <v>565.15820670471908</v>
      </c>
    </row>
    <row r="26" spans="1:12" x14ac:dyDescent="0.25">
      <c r="A26">
        <v>120054</v>
      </c>
      <c r="B26">
        <v>14.24699974</v>
      </c>
      <c r="C26">
        <v>0.58649998999999997</v>
      </c>
      <c r="D26">
        <v>852.41101074000005</v>
      </c>
      <c r="E26">
        <v>1.3770999900000001</v>
      </c>
      <c r="F26">
        <v>874.03698729999996</v>
      </c>
      <c r="G26">
        <v>1.49699998</v>
      </c>
      <c r="H26">
        <v>1347.6600341799999</v>
      </c>
      <c r="J26" s="2">
        <f>TREND(Calibration!$A$2:$A$4,Calibration!$B$2:$B$4,C26)</f>
        <v>383.68148666363282</v>
      </c>
      <c r="K26" s="2">
        <f>TREND(Calibration!$A$2:$A$4,Calibration!$C$2:$C$4,E26)</f>
        <v>534.92269578451908</v>
      </c>
      <c r="L26" s="2">
        <f>TREND(Calibration!$A$2:$A$4,Calibration!$D$2:$D$4,G26)</f>
        <v>565.81981555609059</v>
      </c>
    </row>
    <row r="27" spans="1:12" x14ac:dyDescent="0.25">
      <c r="A27">
        <v>125056</v>
      </c>
      <c r="B27">
        <v>14.097999570000001</v>
      </c>
      <c r="C27">
        <v>0.58539998999999998</v>
      </c>
      <c r="D27">
        <v>1019.79400635</v>
      </c>
      <c r="E27">
        <v>1.4722000399999999</v>
      </c>
      <c r="F27">
        <v>1067.26599121</v>
      </c>
      <c r="G27">
        <v>1.5024000399999999</v>
      </c>
      <c r="H27">
        <v>9.9000003020963209E+37</v>
      </c>
      <c r="J27" s="2">
        <f>TREND(Calibration!$A$2:$A$4,Calibration!$B$2:$B$4,C27)</f>
        <v>383.00205405455932</v>
      </c>
      <c r="K27" s="2">
        <f>TREND(Calibration!$A$2:$A$4,Calibration!$C$2:$C$4,E27)</f>
        <v>573.28564494070804</v>
      </c>
      <c r="L27" s="2">
        <f>TREND(Calibration!$A$2:$A$4,Calibration!$D$2:$D$4,G27)</f>
        <v>568.05272837268603</v>
      </c>
    </row>
    <row r="28" spans="1:12" x14ac:dyDescent="0.25">
      <c r="A28">
        <v>130055</v>
      </c>
      <c r="B28">
        <v>13.920000079999999</v>
      </c>
      <c r="C28">
        <v>0.58490001999999996</v>
      </c>
      <c r="D28">
        <v>915.85998534999999</v>
      </c>
      <c r="E28">
        <v>1.5418000199999999</v>
      </c>
      <c r="F28">
        <v>1125.4639892600001</v>
      </c>
      <c r="G28">
        <v>1.5024000399999999</v>
      </c>
      <c r="H28">
        <v>9.9000003020963209E+37</v>
      </c>
      <c r="J28" s="2">
        <f>TREND(Calibration!$A$2:$A$4,Calibration!$B$2:$B$4,C28)</f>
        <v>382.69323958041525</v>
      </c>
      <c r="K28" s="2">
        <f>TREND(Calibration!$A$2:$A$4,Calibration!$C$2:$C$4,E28)</f>
        <v>601.36197606789233</v>
      </c>
      <c r="L28" s="2">
        <f>TREND(Calibration!$A$2:$A$4,Calibration!$D$2:$D$4,G28)</f>
        <v>568.05272837268603</v>
      </c>
    </row>
    <row r="29" spans="1:12" x14ac:dyDescent="0.25">
      <c r="A29">
        <v>135055</v>
      </c>
      <c r="B29">
        <v>13.81299973</v>
      </c>
      <c r="C29">
        <v>0.58270001000000005</v>
      </c>
      <c r="D29">
        <v>535.11901854999996</v>
      </c>
      <c r="E29">
        <v>1.5467</v>
      </c>
      <c r="F29">
        <v>1054.19494629</v>
      </c>
      <c r="G29">
        <v>1.5046000500000001</v>
      </c>
      <c r="H29">
        <v>9.9000003020963209E+37</v>
      </c>
      <c r="J29" s="2">
        <f>TREND(Calibration!$A$2:$A$4,Calibration!$B$2:$B$4,C29)</f>
        <v>381.33436818560818</v>
      </c>
      <c r="K29" s="2">
        <f>TREND(Calibration!$A$2:$A$4,Calibration!$C$2:$C$4,E29)</f>
        <v>603.33860682262207</v>
      </c>
      <c r="L29" s="2">
        <f>TREND(Calibration!$A$2:$A$4,Calibration!$D$2:$D$4,G29)</f>
        <v>568.96242762151621</v>
      </c>
    </row>
    <row r="30" spans="1:12" x14ac:dyDescent="0.25">
      <c r="A30">
        <v>140055</v>
      </c>
      <c r="B30">
        <v>13.79300022</v>
      </c>
      <c r="C30">
        <v>0.57349998000000002</v>
      </c>
      <c r="D30">
        <v>485.91699218999997</v>
      </c>
      <c r="E30">
        <v>1.44780004</v>
      </c>
      <c r="F30">
        <v>812.84399413999995</v>
      </c>
      <c r="G30">
        <v>1.5008000100000001</v>
      </c>
      <c r="H30">
        <v>9.9000003020963209E+37</v>
      </c>
      <c r="J30" s="2">
        <f>TREND(Calibration!$A$2:$A$4,Calibration!$B$2:$B$4,C30)</f>
        <v>375.65182237974028</v>
      </c>
      <c r="K30" s="2">
        <f>TREND(Calibration!$A$2:$A$4,Calibration!$C$2:$C$4,E30)</f>
        <v>563.44279039530022</v>
      </c>
      <c r="L30" s="2">
        <f>TREND(Calibration!$A$2:$A$4,Calibration!$D$2:$D$4,G30)</f>
        <v>567.39111952131452</v>
      </c>
    </row>
    <row r="31" spans="1:12" x14ac:dyDescent="0.25">
      <c r="A31">
        <v>145055</v>
      </c>
      <c r="B31">
        <v>13.82900047</v>
      </c>
      <c r="C31">
        <v>0.57999997999999997</v>
      </c>
      <c r="D31">
        <v>544.42199706999997</v>
      </c>
      <c r="E31">
        <v>1.49590003</v>
      </c>
      <c r="F31">
        <v>685.00201416000004</v>
      </c>
      <c r="G31">
        <v>1.50510001</v>
      </c>
      <c r="H31">
        <v>9.9000003020963209E+37</v>
      </c>
      <c r="J31" s="2">
        <f>TREND(Calibration!$A$2:$A$4,Calibration!$B$2:$B$4,C31)</f>
        <v>379.66665143335649</v>
      </c>
      <c r="K31" s="2">
        <f>TREND(Calibration!$A$2:$A$4,Calibration!$C$2:$C$4,E31)</f>
        <v>582.84611847749579</v>
      </c>
      <c r="L31" s="2">
        <f>TREND(Calibration!$A$2:$A$4,Calibration!$D$2:$D$4,G31)</f>
        <v>569.16915997111698</v>
      </c>
    </row>
    <row r="32" spans="1:12" x14ac:dyDescent="0.25">
      <c r="A32">
        <v>150065</v>
      </c>
      <c r="B32">
        <v>13.980999949999999</v>
      </c>
      <c r="C32">
        <v>0.59509999000000002</v>
      </c>
      <c r="D32">
        <v>338.35598755000001</v>
      </c>
      <c r="E32">
        <v>1.6050000200000001</v>
      </c>
      <c r="F32">
        <v>1082.1999511700001</v>
      </c>
      <c r="G32">
        <v>1.49590003</v>
      </c>
      <c r="H32">
        <v>9.9000003020963209E+37</v>
      </c>
      <c r="J32" s="2">
        <f>TREND(Calibration!$A$2:$A$4,Calibration!$B$2:$B$4,C32)</f>
        <v>388.9934143345713</v>
      </c>
      <c r="K32" s="2">
        <f>TREND(Calibration!$A$2:$A$4,Calibration!$C$2:$C$4,E32)</f>
        <v>626.85658292321102</v>
      </c>
      <c r="L32" s="2">
        <f>TREND(Calibration!$A$2:$A$4,Calibration!$D$2:$D$4,G32)</f>
        <v>565.36498867405339</v>
      </c>
    </row>
    <row r="33" spans="1:12" x14ac:dyDescent="0.25">
      <c r="A33">
        <v>155066</v>
      </c>
      <c r="B33">
        <v>14.21500015</v>
      </c>
      <c r="C33">
        <v>0.57779997999999999</v>
      </c>
      <c r="D33">
        <v>1169.72497559</v>
      </c>
      <c r="E33">
        <v>1.56289995</v>
      </c>
      <c r="F33">
        <v>913.36102295000001</v>
      </c>
      <c r="G33">
        <v>1.49650002</v>
      </c>
      <c r="H33">
        <v>9.9000003020963209E+37</v>
      </c>
      <c r="J33" s="2">
        <f>TREND(Calibration!$A$2:$A$4,Calibration!$B$2:$B$4,C33)</f>
        <v>378.30778621520949</v>
      </c>
      <c r="K33" s="2">
        <f>TREND(Calibration!$A$2:$A$4,Calibration!$C$2:$C$4,E33)</f>
        <v>609.87359663790414</v>
      </c>
      <c r="L33" s="2">
        <f>TREND(Calibration!$A$2:$A$4,Calibration!$D$2:$D$4,G33)</f>
        <v>565.61308320648982</v>
      </c>
    </row>
    <row r="34" spans="1:12" x14ac:dyDescent="0.25">
      <c r="A34">
        <v>160056</v>
      </c>
      <c r="B34">
        <v>14.402000429999999</v>
      </c>
      <c r="C34">
        <v>0.59079999000000005</v>
      </c>
      <c r="D34">
        <v>656.73699951000003</v>
      </c>
      <c r="E34">
        <v>1.59309995</v>
      </c>
      <c r="F34">
        <v>956.87597656000003</v>
      </c>
      <c r="G34">
        <v>1.5024000399999999</v>
      </c>
      <c r="H34">
        <v>1327.14904785</v>
      </c>
      <c r="J34" s="2">
        <f>TREND(Calibration!$A$2:$A$4,Calibration!$B$2:$B$4,C34)</f>
        <v>386.33745049910209</v>
      </c>
      <c r="K34" s="2">
        <f>TREND(Calibration!$A$2:$A$4,Calibration!$C$2:$C$4,E34)</f>
        <v>622.05614611623673</v>
      </c>
      <c r="L34" s="2">
        <f>TREND(Calibration!$A$2:$A$4,Calibration!$D$2:$D$4,G34)</f>
        <v>568.05272837268603</v>
      </c>
    </row>
    <row r="35" spans="1:12" x14ac:dyDescent="0.25">
      <c r="A35">
        <v>165057</v>
      </c>
      <c r="B35">
        <v>14.39000034</v>
      </c>
      <c r="C35">
        <v>0.57459998000000001</v>
      </c>
      <c r="D35">
        <v>9.9000003020963209E+37</v>
      </c>
      <c r="E35">
        <v>1.6233999699999999</v>
      </c>
      <c r="F35">
        <v>610.74200439000003</v>
      </c>
      <c r="G35">
        <v>1.50020003</v>
      </c>
      <c r="H35">
        <v>9.9000003020963209E+37</v>
      </c>
      <c r="J35" s="2">
        <f>TREND(Calibration!$A$2:$A$4,Calibration!$B$2:$B$4,C35)</f>
        <v>376.33125498881378</v>
      </c>
      <c r="K35" s="2">
        <f>TREND(Calibration!$A$2:$A$4,Calibration!$C$2:$C$4,E35)</f>
        <v>634.27904323029202</v>
      </c>
      <c r="L35" s="2">
        <f>TREND(Calibration!$A$2:$A$4,Calibration!$D$2:$D$4,G35)</f>
        <v>567.14302912385585</v>
      </c>
    </row>
    <row r="36" spans="1:12" x14ac:dyDescent="0.25">
      <c r="A36">
        <v>170056</v>
      </c>
      <c r="B36">
        <v>14.37699986</v>
      </c>
      <c r="C36">
        <v>0.57620000999999998</v>
      </c>
      <c r="D36">
        <v>650.94097899999997</v>
      </c>
      <c r="E36">
        <v>1.5336999899999999</v>
      </c>
      <c r="F36">
        <v>761.28100586000005</v>
      </c>
      <c r="G36">
        <v>1.50349998</v>
      </c>
      <c r="H36">
        <v>1275.95800781</v>
      </c>
      <c r="J36" s="2">
        <f>TREND(Calibration!$A$2:$A$4,Calibration!$B$2:$B$4,C36)</f>
        <v>377.31953913199186</v>
      </c>
      <c r="K36" s="2">
        <f>TREND(Calibration!$A$2:$A$4,Calibration!$C$2:$C$4,E36)</f>
        <v>598.09445897348894</v>
      </c>
      <c r="L36" s="2">
        <f>TREND(Calibration!$A$2:$A$4,Calibration!$D$2:$D$4,G36)</f>
        <v>568.50755111974547</v>
      </c>
    </row>
    <row r="37" spans="1:12" x14ac:dyDescent="0.25">
      <c r="A37">
        <v>175057</v>
      </c>
      <c r="B37">
        <v>14.28299999</v>
      </c>
      <c r="C37">
        <v>0.58050000999999996</v>
      </c>
      <c r="D37">
        <v>990.23498534999999</v>
      </c>
      <c r="E37">
        <v>1.5120999799999999</v>
      </c>
      <c r="F37">
        <v>427.85998534999999</v>
      </c>
      <c r="G37">
        <v>1.50619996</v>
      </c>
      <c r="H37">
        <v>9.9000003020963209E+37</v>
      </c>
      <c r="J37" s="2">
        <f>TREND(Calibration!$A$2:$A$4,Calibration!$B$2:$B$4,C37)</f>
        <v>379.97550296746107</v>
      </c>
      <c r="K37" s="2">
        <f>TREND(Calibration!$A$2:$A$4,Calibration!$C$2:$C$4,E37)</f>
        <v>589.38110829277775</v>
      </c>
      <c r="L37" s="2">
        <f>TREND(Calibration!$A$2:$A$4,Calibration!$D$2:$D$4,G37)</f>
        <v>569.62398685315429</v>
      </c>
    </row>
    <row r="38" spans="1:12" x14ac:dyDescent="0.25">
      <c r="A38">
        <v>180057</v>
      </c>
      <c r="B38">
        <v>14.21800041</v>
      </c>
      <c r="C38">
        <v>0.57029998000000004</v>
      </c>
      <c r="D38">
        <v>525.06799316000001</v>
      </c>
      <c r="E38">
        <v>1.49269998</v>
      </c>
      <c r="F38">
        <v>650.14398193</v>
      </c>
      <c r="G38">
        <v>1.5024000399999999</v>
      </c>
      <c r="H38">
        <v>1286.7330322299999</v>
      </c>
      <c r="J38" s="2">
        <f>TREND(Calibration!$A$2:$A$4,Calibration!$B$2:$B$4,C38)</f>
        <v>373.67529115334457</v>
      </c>
      <c r="K38" s="2">
        <f>TREND(Calibration!$A$2:$A$4,Calibration!$C$2:$C$4,E38)</f>
        <v>581.55523213782237</v>
      </c>
      <c r="L38" s="2">
        <f>TREND(Calibration!$A$2:$A$4,Calibration!$D$2:$D$4,G38)</f>
        <v>568.05272837268603</v>
      </c>
    </row>
    <row r="39" spans="1:12" x14ac:dyDescent="0.25">
      <c r="A39">
        <v>185057</v>
      </c>
      <c r="B39">
        <v>14.12100029</v>
      </c>
      <c r="C39">
        <v>0.58050000999999996</v>
      </c>
      <c r="D39">
        <v>680.46697998000002</v>
      </c>
      <c r="E39">
        <v>1.5277999600000001</v>
      </c>
      <c r="F39">
        <v>857.52197265999996</v>
      </c>
      <c r="G39">
        <v>1.5008000100000001</v>
      </c>
      <c r="H39">
        <v>9.9000003020963209E+37</v>
      </c>
      <c r="J39" s="2">
        <f>TREND(Calibration!$A$2:$A$4,Calibration!$B$2:$B$4,C39)</f>
        <v>379.97550296746107</v>
      </c>
      <c r="K39" s="2">
        <f>TREND(Calibration!$A$2:$A$4,Calibration!$C$2:$C$4,E39)</f>
        <v>595.71441237088482</v>
      </c>
      <c r="L39" s="2">
        <f>TREND(Calibration!$A$2:$A$4,Calibration!$D$2:$D$4,G39)</f>
        <v>567.39111952131452</v>
      </c>
    </row>
    <row r="40" spans="1:12" x14ac:dyDescent="0.25">
      <c r="A40">
        <v>190057</v>
      </c>
      <c r="B40">
        <v>13.954999920000001</v>
      </c>
      <c r="C40">
        <v>0.57999997999999997</v>
      </c>
      <c r="D40">
        <v>9.9000003020963209E+37</v>
      </c>
      <c r="E40">
        <v>1.43429995</v>
      </c>
      <c r="F40">
        <v>184.42599487000001</v>
      </c>
      <c r="G40">
        <v>1.4953999499999999</v>
      </c>
      <c r="H40">
        <v>9.9000003020963209E+37</v>
      </c>
      <c r="J40" s="2">
        <f>TREND(Calibration!$A$2:$A$4,Calibration!$B$2:$B$4,C40)</f>
        <v>379.66665143335649</v>
      </c>
      <c r="K40" s="2">
        <f>TREND(Calibration!$A$2:$A$4,Calibration!$C$2:$C$4,E40)</f>
        <v>557.99691243546761</v>
      </c>
      <c r="L40" s="2">
        <f>TREND(Calibration!$A$2:$A$4,Calibration!$D$2:$D$4,G40)</f>
        <v>565.15820670471908</v>
      </c>
    </row>
    <row r="41" spans="1:12" x14ac:dyDescent="0.25">
      <c r="A41">
        <v>195068</v>
      </c>
      <c r="B41">
        <v>13.928999900000001</v>
      </c>
      <c r="C41">
        <v>0.59240000999999998</v>
      </c>
      <c r="D41">
        <v>499.65200806000001</v>
      </c>
      <c r="E41">
        <v>1.48670006</v>
      </c>
      <c r="F41">
        <v>1135.79199219</v>
      </c>
      <c r="G41">
        <v>1.4996999499999999</v>
      </c>
      <c r="H41">
        <v>1022.6420288100001</v>
      </c>
      <c r="J41" s="2">
        <f>TREND(Calibration!$A$2:$A$4,Calibration!$B$2:$B$4,C41)</f>
        <v>387.3257284656201</v>
      </c>
      <c r="K41" s="2">
        <f>TREND(Calibration!$A$2:$A$4,Calibration!$C$2:$C$4,E41)</f>
        <v>579.13489034093368</v>
      </c>
      <c r="L41" s="2">
        <f>TREND(Calibration!$A$2:$A$4,Calibration!$D$2:$D$4,G41)</f>
        <v>566.93624715452154</v>
      </c>
    </row>
    <row r="42" spans="1:12" x14ac:dyDescent="0.25">
      <c r="A42">
        <v>200058</v>
      </c>
      <c r="B42">
        <v>14.00399971</v>
      </c>
      <c r="C42">
        <v>0.58969998000000001</v>
      </c>
      <c r="D42">
        <v>1171.15002441</v>
      </c>
      <c r="E42">
        <v>1.4602999699999999</v>
      </c>
      <c r="F42">
        <v>963.52398682</v>
      </c>
      <c r="G42">
        <v>1.5055999799999999</v>
      </c>
      <c r="H42">
        <v>1294.4050293</v>
      </c>
      <c r="J42" s="2">
        <f>TREND(Calibration!$A$2:$A$4,Calibration!$B$2:$B$4,C42)</f>
        <v>385.65801171336847</v>
      </c>
      <c r="K42" s="2">
        <f>TREND(Calibration!$A$2:$A$4,Calibration!$C$2:$C$4,E42)</f>
        <v>568.48520813373375</v>
      </c>
      <c r="L42" s="2">
        <f>TREND(Calibration!$A$2:$A$4,Calibration!$D$2:$D$4,G42)</f>
        <v>569.37589645569551</v>
      </c>
    </row>
    <row r="43" spans="1:12" x14ac:dyDescent="0.25">
      <c r="A43">
        <v>205057</v>
      </c>
      <c r="B43">
        <v>14.152999879999999</v>
      </c>
      <c r="C43">
        <v>0.57730000999999997</v>
      </c>
      <c r="D43">
        <v>1160.8850097699999</v>
      </c>
      <c r="E43">
        <v>1.44889998</v>
      </c>
      <c r="F43">
        <v>754.77801513999998</v>
      </c>
      <c r="G43">
        <v>1.50129998</v>
      </c>
      <c r="H43">
        <v>9.9000003020963209E+37</v>
      </c>
      <c r="J43" s="2">
        <f>TREND(Calibration!$A$2:$A$4,Calibration!$B$2:$B$4,C43)</f>
        <v>377.99897174106536</v>
      </c>
      <c r="K43" s="2">
        <f>TREND(Calibration!$A$2:$A$4,Calibration!$C$2:$C$4,E43)</f>
        <v>563.88650143745906</v>
      </c>
      <c r="L43" s="2">
        <f>TREND(Calibration!$A$2:$A$4,Calibration!$D$2:$D$4,G43)</f>
        <v>567.59785600589305</v>
      </c>
    </row>
    <row r="44" spans="1:12" x14ac:dyDescent="0.25">
      <c r="A44">
        <v>210057</v>
      </c>
      <c r="B44">
        <v>14.260000229999999</v>
      </c>
      <c r="C44">
        <v>0.57459998000000001</v>
      </c>
      <c r="D44">
        <v>1008.66900635</v>
      </c>
      <c r="E44">
        <v>1.42569995</v>
      </c>
      <c r="F44">
        <v>747.17602538999995</v>
      </c>
      <c r="G44">
        <v>1.5110000400000001</v>
      </c>
      <c r="H44">
        <v>1086.0689697299999</v>
      </c>
      <c r="J44" s="2">
        <f>TREND(Calibration!$A$2:$A$4,Calibration!$B$2:$B$4,C44)</f>
        <v>376.33125498881378</v>
      </c>
      <c r="K44" s="2">
        <f>TREND(Calibration!$A$2:$A$4,Calibration!$C$2:$C$4,E44)</f>
        <v>554.52770960388955</v>
      </c>
      <c r="L44" s="2">
        <f>TREND(Calibration!$A$2:$A$4,Calibration!$D$2:$D$4,G44)</f>
        <v>571.60880927229096</v>
      </c>
    </row>
    <row r="45" spans="1:12" x14ac:dyDescent="0.25">
      <c r="A45">
        <v>215067</v>
      </c>
      <c r="B45">
        <v>14.350999829999999</v>
      </c>
      <c r="C45">
        <v>0.58700001000000002</v>
      </c>
      <c r="D45">
        <v>871.97399901999995</v>
      </c>
      <c r="E45">
        <v>1.4737999399999999</v>
      </c>
      <c r="F45">
        <v>678.57897949000005</v>
      </c>
      <c r="G45">
        <v>1.50020003</v>
      </c>
      <c r="H45">
        <v>9.9000003020963209E+37</v>
      </c>
      <c r="J45" s="2">
        <f>TREND(Calibration!$A$2:$A$4,Calibration!$B$2:$B$4,C45)</f>
        <v>383.99033202107739</v>
      </c>
      <c r="K45" s="2">
        <f>TREND(Calibration!$A$2:$A$4,Calibration!$C$2:$C$4,E45)</f>
        <v>573.93103768608501</v>
      </c>
      <c r="L45" s="2">
        <f>TREND(Calibration!$A$2:$A$4,Calibration!$D$2:$D$4,G45)</f>
        <v>567.14302912385585</v>
      </c>
    </row>
    <row r="46" spans="1:12" x14ac:dyDescent="0.25">
      <c r="A46">
        <v>220058</v>
      </c>
      <c r="B46">
        <v>14.31499958</v>
      </c>
      <c r="C46">
        <v>0.57300001</v>
      </c>
      <c r="D46">
        <v>1171.17700195</v>
      </c>
      <c r="E46">
        <v>1.4457000499999999</v>
      </c>
      <c r="F46">
        <v>610.51501465000001</v>
      </c>
      <c r="G46">
        <v>1.5067000399999999</v>
      </c>
      <c r="H46">
        <v>9.9000003020963209E+37</v>
      </c>
      <c r="J46" s="2">
        <f>TREND(Calibration!$A$2:$A$4,Calibration!$B$2:$B$4,C46)</f>
        <v>375.34300790559615</v>
      </c>
      <c r="K46" s="2">
        <f>TREND(Calibration!$A$2:$A$4,Calibration!$C$2:$C$4,E46)</f>
        <v>562.595663505267</v>
      </c>
      <c r="L46" s="2">
        <f>TREND(Calibration!$A$2:$A$4,Calibration!$D$2:$D$4,G46)</f>
        <v>569.83076882248849</v>
      </c>
    </row>
    <row r="47" spans="1:12" x14ac:dyDescent="0.25">
      <c r="A47">
        <v>225057</v>
      </c>
      <c r="B47">
        <v>14.16899967</v>
      </c>
      <c r="C47">
        <v>0.57459998000000001</v>
      </c>
      <c r="D47">
        <v>864.08801270000004</v>
      </c>
      <c r="E47">
        <v>1.4592000199999999</v>
      </c>
      <c r="F47">
        <v>654.67297363</v>
      </c>
      <c r="G47">
        <v>1.52890003</v>
      </c>
      <c r="H47">
        <v>1358.7139892600001</v>
      </c>
      <c r="J47" s="2">
        <f>TREND(Calibration!$A$2:$A$4,Calibration!$B$2:$B$4,C47)</f>
        <v>376.33125498881378</v>
      </c>
      <c r="K47" s="2">
        <f>TREND(Calibration!$A$2:$A$4,Calibration!$C$2:$C$4,E47)</f>
        <v>568.04149305761814</v>
      </c>
      <c r="L47" s="2">
        <f>TREND(Calibration!$A$2:$A$4,Calibration!$D$2:$D$4,G47)</f>
        <v>579.01041538183972</v>
      </c>
    </row>
    <row r="48" spans="1:12" x14ac:dyDescent="0.25">
      <c r="A48">
        <v>230057</v>
      </c>
      <c r="B48">
        <v>14.01399994</v>
      </c>
      <c r="C48">
        <v>0.57509999999999994</v>
      </c>
      <c r="D48">
        <v>1095.9890136700001</v>
      </c>
      <c r="E48">
        <v>1.4457000499999999</v>
      </c>
      <c r="F48">
        <v>531.05499268000005</v>
      </c>
      <c r="G48">
        <v>1.5163999800000001</v>
      </c>
      <c r="H48">
        <v>9.9000003020963209E+37</v>
      </c>
      <c r="J48" s="2">
        <f>TREND(Calibration!$A$2:$A$4,Calibration!$B$2:$B$4,C48)</f>
        <v>376.64010034625824</v>
      </c>
      <c r="K48" s="2">
        <f>TREND(Calibration!$A$2:$A$4,Calibration!$C$2:$C$4,E48)</f>
        <v>562.595663505267</v>
      </c>
      <c r="L48" s="2">
        <f>TREND(Calibration!$A$2:$A$4,Calibration!$D$2:$D$4,G48)</f>
        <v>573.84167246915297</v>
      </c>
    </row>
    <row r="49" spans="1:12" x14ac:dyDescent="0.25">
      <c r="A49">
        <v>235057</v>
      </c>
      <c r="B49">
        <v>13.92300034</v>
      </c>
      <c r="C49">
        <v>0.57620000999999998</v>
      </c>
      <c r="D49">
        <v>1131.9050293</v>
      </c>
      <c r="E49">
        <v>1.4073</v>
      </c>
      <c r="F49">
        <v>220.89799500000001</v>
      </c>
      <c r="G49">
        <v>1.50619996</v>
      </c>
      <c r="H49">
        <v>9.9000003020963209E+37</v>
      </c>
      <c r="J49" s="2">
        <f>TREND(Calibration!$A$2:$A$4,Calibration!$B$2:$B$4,C49)</f>
        <v>377.31953913199186</v>
      </c>
      <c r="K49" s="2">
        <f>TREND(Calibration!$A$2:$A$4,Calibration!$C$2:$C$4,E49)</f>
        <v>547.10524929680844</v>
      </c>
      <c r="L49" s="2">
        <f>TREND(Calibration!$A$2:$A$4,Calibration!$D$2:$D$4,G49)</f>
        <v>569.62398685315429</v>
      </c>
    </row>
    <row r="50" spans="1:12" x14ac:dyDescent="0.25">
      <c r="A50">
        <v>240057</v>
      </c>
      <c r="B50">
        <v>13.87699986</v>
      </c>
      <c r="C50">
        <v>0.57999997999999997</v>
      </c>
      <c r="D50">
        <v>1172.63903809</v>
      </c>
      <c r="E50">
        <v>1.44029999</v>
      </c>
      <c r="F50">
        <v>342.77398682</v>
      </c>
      <c r="G50">
        <v>1.5132000400000001</v>
      </c>
      <c r="H50">
        <v>1314.5949707</v>
      </c>
      <c r="J50" s="2">
        <f>TREND(Calibration!$A$2:$A$4,Calibration!$B$2:$B$4,C50)</f>
        <v>379.66665143335649</v>
      </c>
      <c r="K50" s="2">
        <f>TREND(Calibration!$A$2:$A$4,Calibration!$C$2:$C$4,E50)</f>
        <v>560.41730263983766</v>
      </c>
      <c r="L50" s="2">
        <f>TREND(Calibration!$A$2:$A$4,Calibration!$D$2:$D$4,G50)</f>
        <v>572.51850438614338</v>
      </c>
    </row>
    <row r="51" spans="1:12" x14ac:dyDescent="0.25">
      <c r="A51">
        <v>245057</v>
      </c>
      <c r="B51">
        <v>13.89000034</v>
      </c>
      <c r="C51">
        <v>0.57779997999999999</v>
      </c>
      <c r="D51">
        <v>1297.4439697299999</v>
      </c>
      <c r="E51">
        <v>1.44239998</v>
      </c>
      <c r="F51">
        <v>190.93600463999999</v>
      </c>
      <c r="G51">
        <v>1.5277999600000001</v>
      </c>
      <c r="H51">
        <v>9.9000003020963209E+37</v>
      </c>
      <c r="J51" s="2">
        <f>TREND(Calibration!$A$2:$A$4,Calibration!$B$2:$B$4,C51)</f>
        <v>378.30778621520949</v>
      </c>
      <c r="K51" s="2">
        <f>TREND(Calibration!$A$2:$A$4,Calibration!$C$2:$C$4,E51)</f>
        <v>561.26442952987099</v>
      </c>
      <c r="L51" s="2">
        <f>TREND(Calibration!$A$2:$A$4,Calibration!$D$2:$D$4,G51)</f>
        <v>578.55553888006898</v>
      </c>
    </row>
    <row r="52" spans="1:12" x14ac:dyDescent="0.25">
      <c r="A52">
        <v>250057</v>
      </c>
      <c r="B52">
        <v>13.99400043</v>
      </c>
      <c r="C52">
        <v>0.57620000999999998</v>
      </c>
      <c r="D52">
        <v>1103.1899414100001</v>
      </c>
      <c r="E52">
        <v>1.40090001</v>
      </c>
      <c r="F52">
        <v>232.74699401999999</v>
      </c>
      <c r="G52">
        <v>1.5240000499999999</v>
      </c>
      <c r="H52">
        <v>9.9000003020963209E+37</v>
      </c>
      <c r="J52" s="2">
        <f>TREND(Calibration!$A$2:$A$4,Calibration!$B$2:$B$4,C52)</f>
        <v>377.31953913199186</v>
      </c>
      <c r="K52" s="2">
        <f>TREND(Calibration!$A$2:$A$4,Calibration!$C$2:$C$4,E52)</f>
        <v>544.52352099098607</v>
      </c>
      <c r="L52" s="2">
        <f>TREND(Calibration!$A$2:$A$4,Calibration!$D$2:$D$4,G52)</f>
        <v>576.98428453457848</v>
      </c>
    </row>
    <row r="53" spans="1:12" x14ac:dyDescent="0.25">
      <c r="A53">
        <v>255057</v>
      </c>
      <c r="B53">
        <v>14.182000159999999</v>
      </c>
      <c r="C53">
        <v>0.57840002000000001</v>
      </c>
      <c r="D53">
        <v>1029.64904785</v>
      </c>
      <c r="E53">
        <v>1.3387999500000001</v>
      </c>
      <c r="F53">
        <v>304.81500244</v>
      </c>
      <c r="G53">
        <v>1.52289999</v>
      </c>
      <c r="H53">
        <v>9.9000003020963209E+37</v>
      </c>
      <c r="J53" s="2">
        <f>TREND(Calibration!$A$2:$A$4,Calibration!$B$2:$B$4,C53)</f>
        <v>378.67841052679898</v>
      </c>
      <c r="K53" s="2">
        <f>TREND(Calibration!$A$2:$A$4,Calibration!$C$2:$C$4,E53)</f>
        <v>519.47262517782633</v>
      </c>
      <c r="L53" s="2">
        <f>TREND(Calibration!$A$2:$A$4,Calibration!$D$2:$D$4,G53)</f>
        <v>576.52941216778549</v>
      </c>
    </row>
    <row r="54" spans="1:12" x14ac:dyDescent="0.25">
      <c r="A54">
        <v>260057</v>
      </c>
      <c r="B54">
        <v>14.29899979</v>
      </c>
      <c r="C54">
        <v>0.57779997999999999</v>
      </c>
      <c r="D54">
        <v>1142.5019531200001</v>
      </c>
      <c r="E54">
        <v>1.39489996</v>
      </c>
      <c r="F54">
        <v>-44.078998570000003</v>
      </c>
      <c r="G54">
        <v>1.51370001</v>
      </c>
      <c r="H54">
        <v>9.9000003020963209E+37</v>
      </c>
      <c r="J54" s="2">
        <f>TREND(Calibration!$A$2:$A$4,Calibration!$B$2:$B$4,C54)</f>
        <v>378.30778621520949</v>
      </c>
      <c r="K54" s="2">
        <f>TREND(Calibration!$A$2:$A$4,Calibration!$C$2:$C$4,E54)</f>
        <v>542.10312675265936</v>
      </c>
      <c r="L54" s="2">
        <f>TREND(Calibration!$A$2:$A$4,Calibration!$D$2:$D$4,G54)</f>
        <v>572.7252408707219</v>
      </c>
    </row>
    <row r="55" spans="1:12" x14ac:dyDescent="0.25">
      <c r="A55">
        <v>265057</v>
      </c>
      <c r="B55">
        <v>14.39000034</v>
      </c>
      <c r="C55">
        <v>0.58700001000000002</v>
      </c>
      <c r="D55">
        <v>528.89300536999997</v>
      </c>
      <c r="E55">
        <v>1.3982000400000001</v>
      </c>
      <c r="F55">
        <v>727.69097899999997</v>
      </c>
      <c r="G55">
        <v>1.5175000400000001</v>
      </c>
      <c r="H55">
        <v>1090.4090576200001</v>
      </c>
      <c r="J55" s="2">
        <f>TREND(Calibration!$A$2:$A$4,Calibration!$B$2:$B$4,C55)</f>
        <v>383.99033202107739</v>
      </c>
      <c r="K55" s="2">
        <f>TREND(Calibration!$A$2:$A$4,Calibration!$C$2:$C$4,E55)</f>
        <v>543.43436476201225</v>
      </c>
      <c r="L55" s="2">
        <f>TREND(Calibration!$A$2:$A$4,Calibration!$D$2:$D$4,G55)</f>
        <v>574.29654483594584</v>
      </c>
    </row>
    <row r="56" spans="1:12" x14ac:dyDescent="0.25">
      <c r="A56">
        <v>270057</v>
      </c>
      <c r="B56">
        <v>14.364000320000001</v>
      </c>
      <c r="C56">
        <v>0.58270001000000005</v>
      </c>
      <c r="D56">
        <v>949.44702147999999</v>
      </c>
      <c r="E56">
        <v>1.4105999499999999</v>
      </c>
      <c r="F56">
        <v>781.29199218999997</v>
      </c>
      <c r="G56">
        <v>1.5277999600000001</v>
      </c>
      <c r="H56">
        <v>1311.5749511700001</v>
      </c>
      <c r="J56" s="2">
        <f>TREND(Calibration!$A$2:$A$4,Calibration!$B$2:$B$4,C56)</f>
        <v>381.33436818560818</v>
      </c>
      <c r="K56" s="2">
        <f>TREND(Calibration!$A$2:$A$4,Calibration!$C$2:$C$4,E56)</f>
        <v>548.43643486472308</v>
      </c>
      <c r="L56" s="2">
        <f>TREND(Calibration!$A$2:$A$4,Calibration!$D$2:$D$4,G56)</f>
        <v>578.55553888006898</v>
      </c>
    </row>
    <row r="57" spans="1:12" x14ac:dyDescent="0.25">
      <c r="A57">
        <v>275057</v>
      </c>
      <c r="B57">
        <v>14.227000240000001</v>
      </c>
      <c r="C57">
        <v>0.59189999000000004</v>
      </c>
      <c r="D57">
        <v>960.42999268000005</v>
      </c>
      <c r="E57">
        <v>1.3900999999999999</v>
      </c>
      <c r="F57">
        <v>816.91998291000004</v>
      </c>
      <c r="G57">
        <v>1.5277999600000001</v>
      </c>
      <c r="H57">
        <v>1360.60900879</v>
      </c>
      <c r="J57" s="2">
        <f>TREND(Calibration!$A$2:$A$4,Calibration!$B$2:$B$4,C57)</f>
        <v>387.01688310817565</v>
      </c>
      <c r="K57" s="2">
        <f>TREND(Calibration!$A$2:$A$4,Calibration!$C$2:$C$4,E57)</f>
        <v>540.16684363365209</v>
      </c>
      <c r="L57" s="2">
        <f>TREND(Calibration!$A$2:$A$4,Calibration!$D$2:$D$4,G57)</f>
        <v>578.55553888006898</v>
      </c>
    </row>
    <row r="58" spans="1:12" x14ac:dyDescent="0.25">
      <c r="A58">
        <v>280057</v>
      </c>
      <c r="B58">
        <v>14.08100033</v>
      </c>
      <c r="C58">
        <v>0.57509999999999994</v>
      </c>
      <c r="D58">
        <v>1273.00097656</v>
      </c>
      <c r="E58">
        <v>1.4003000299999999</v>
      </c>
      <c r="F58">
        <v>1040.4980468700001</v>
      </c>
      <c r="G58">
        <v>1.52719998</v>
      </c>
      <c r="H58">
        <v>1282.2380371100001</v>
      </c>
      <c r="J58" s="2">
        <f>TREND(Calibration!$A$2:$A$4,Calibration!$B$2:$B$4,C58)</f>
        <v>376.64010034625824</v>
      </c>
      <c r="K58" s="2">
        <f>TREND(Calibration!$A$2:$A$4,Calibration!$C$2:$C$4,E58)</f>
        <v>544.28149165204536</v>
      </c>
      <c r="L58" s="2">
        <f>TREND(Calibration!$A$2:$A$4,Calibration!$D$2:$D$4,G58)</f>
        <v>578.3074484826102</v>
      </c>
    </row>
    <row r="59" spans="1:12" x14ac:dyDescent="0.25">
      <c r="A59">
        <v>285058</v>
      </c>
      <c r="B59">
        <v>13.99400043</v>
      </c>
      <c r="C59">
        <v>0.58050000999999996</v>
      </c>
      <c r="D59">
        <v>1363.4969482399999</v>
      </c>
      <c r="E59">
        <v>1.39059997</v>
      </c>
      <c r="F59">
        <v>1008.09100342</v>
      </c>
      <c r="G59">
        <v>1.5298999499999999</v>
      </c>
      <c r="H59">
        <v>9.9000003020963209E+37</v>
      </c>
      <c r="J59" s="2">
        <f>TREND(Calibration!$A$2:$A$4,Calibration!$B$2:$B$4,C59)</f>
        <v>379.97550296746107</v>
      </c>
      <c r="K59" s="2">
        <f>TREND(Calibration!$A$2:$A$4,Calibration!$C$2:$C$4,E59)</f>
        <v>540.36852937082699</v>
      </c>
      <c r="L59" s="2">
        <f>TREND(Calibration!$A$2:$A$4,Calibration!$D$2:$D$4,G59)</f>
        <v>579.42388008104115</v>
      </c>
    </row>
    <row r="60" spans="1:12" x14ac:dyDescent="0.25">
      <c r="A60">
        <v>290057</v>
      </c>
      <c r="B60">
        <v>13.975000380000001</v>
      </c>
      <c r="C60">
        <v>0.58590001000000003</v>
      </c>
      <c r="D60">
        <v>1018.7199707</v>
      </c>
      <c r="E60">
        <v>1.41540003</v>
      </c>
      <c r="F60">
        <v>626.60797118999994</v>
      </c>
      <c r="G60">
        <v>1.5262000600000001</v>
      </c>
      <c r="H60">
        <v>9.9000003020963209E+37</v>
      </c>
      <c r="J60" s="2">
        <f>TREND(Calibration!$A$2:$A$4,Calibration!$B$2:$B$4,C60)</f>
        <v>383.31089941200383</v>
      </c>
      <c r="K60" s="2">
        <f>TREND(Calibration!$A$2:$A$4,Calibration!$C$2:$C$4,E60)</f>
        <v>550.37276639121171</v>
      </c>
      <c r="L60" s="2">
        <f>TREND(Calibration!$A$2:$A$4,Calibration!$D$2:$D$4,G60)</f>
        <v>577.89398378340877</v>
      </c>
    </row>
    <row r="61" spans="1:12" x14ac:dyDescent="0.25">
      <c r="A61">
        <v>295057</v>
      </c>
      <c r="B61">
        <v>14.07499981</v>
      </c>
      <c r="C61">
        <v>0.58810001999999995</v>
      </c>
      <c r="D61">
        <v>808.54602050999995</v>
      </c>
      <c r="E61">
        <v>1.39919996</v>
      </c>
      <c r="F61">
        <v>1088.5019531200001</v>
      </c>
      <c r="G61">
        <v>1.5245000099999999</v>
      </c>
      <c r="H61">
        <v>1358.2020263700001</v>
      </c>
      <c r="J61" s="2">
        <f>TREND(Calibration!$A$2:$A$4,Calibration!$B$2:$B$4,C61)</f>
        <v>384.6697708068109</v>
      </c>
      <c r="K61" s="2">
        <f>TREND(Calibration!$A$2:$A$4,Calibration!$C$2:$C$4,E61)</f>
        <v>543.83772816844839</v>
      </c>
      <c r="L61" s="2">
        <f>TREND(Calibration!$A$2:$A$4,Calibration!$D$2:$D$4,G61)</f>
        <v>577.19101688417925</v>
      </c>
    </row>
    <row r="62" spans="1:12" x14ac:dyDescent="0.25">
      <c r="A62">
        <v>300057</v>
      </c>
      <c r="B62">
        <v>14.19799995</v>
      </c>
      <c r="C62">
        <v>0.59130000999999999</v>
      </c>
      <c r="D62">
        <v>779.57299805000002</v>
      </c>
      <c r="E62">
        <v>1.4148999499999999</v>
      </c>
      <c r="F62">
        <v>9.9000003020963209E+37</v>
      </c>
      <c r="G62">
        <v>1.51909995</v>
      </c>
      <c r="H62">
        <v>9.9000003020963209E+37</v>
      </c>
      <c r="J62" s="2">
        <f>TREND(Calibration!$A$2:$A$4,Calibration!$B$2:$B$4,C62)</f>
        <v>386.64629585654654</v>
      </c>
      <c r="K62" s="2">
        <f>TREND(Calibration!$A$2:$A$4,Calibration!$C$2:$C$4,E62)</f>
        <v>550.17103628051223</v>
      </c>
      <c r="L62" s="2">
        <f>TREND(Calibration!$A$2:$A$4,Calibration!$D$2:$D$4,G62)</f>
        <v>574.9581040675838</v>
      </c>
    </row>
    <row r="63" spans="1:12" x14ac:dyDescent="0.25">
      <c r="A63">
        <v>305058</v>
      </c>
      <c r="B63">
        <v>14.380000109999999</v>
      </c>
      <c r="C63">
        <v>0.58810001999999995</v>
      </c>
      <c r="D63">
        <v>677.98101807</v>
      </c>
      <c r="E63">
        <v>1.39489996</v>
      </c>
      <c r="F63">
        <v>9.9000003020963209E+37</v>
      </c>
      <c r="G63">
        <v>1.52719998</v>
      </c>
      <c r="H63">
        <v>1071.9250488299999</v>
      </c>
      <c r="J63" s="2">
        <f>TREND(Calibration!$A$2:$A$4,Calibration!$B$2:$B$4,C63)</f>
        <v>384.6697708068109</v>
      </c>
      <c r="K63" s="2">
        <f>TREND(Calibration!$A$2:$A$4,Calibration!$C$2:$C$4,E63)</f>
        <v>542.10312675265936</v>
      </c>
      <c r="L63" s="2">
        <f>TREND(Calibration!$A$2:$A$4,Calibration!$D$2:$D$4,G63)</f>
        <v>578.3074484826102</v>
      </c>
    </row>
    <row r="64" spans="1:12" x14ac:dyDescent="0.25">
      <c r="A64">
        <v>310057</v>
      </c>
      <c r="B64">
        <v>14.4829998</v>
      </c>
      <c r="C64">
        <v>0.58759998999999996</v>
      </c>
      <c r="D64">
        <v>754.40301513999998</v>
      </c>
      <c r="E64">
        <v>1.3442000199999999</v>
      </c>
      <c r="F64">
        <v>9.9000003020963209E+37</v>
      </c>
      <c r="G64">
        <v>1.5369999400000001</v>
      </c>
      <c r="H64">
        <v>9.9000003020963209E+37</v>
      </c>
      <c r="J64" s="2">
        <f>TREND(Calibration!$A$2:$A$4,Calibration!$B$2:$B$4,C64)</f>
        <v>384.36091927270638</v>
      </c>
      <c r="K64" s="2">
        <f>TREND(Calibration!$A$2:$A$4,Calibration!$C$2:$C$4,E64)</f>
        <v>521.65099007721233</v>
      </c>
      <c r="L64" s="2">
        <f>TREND(Calibration!$A$2:$A$4,Calibration!$D$2:$D$4,G64)</f>
        <v>582.35971017713257</v>
      </c>
    </row>
    <row r="65" spans="1:12" x14ac:dyDescent="0.25">
      <c r="A65">
        <v>315059</v>
      </c>
      <c r="B65">
        <v>14.43500042</v>
      </c>
      <c r="C65">
        <v>0.57889997999999998</v>
      </c>
      <c r="D65">
        <v>970.01202393000005</v>
      </c>
      <c r="E65">
        <v>1.3138999899999999</v>
      </c>
      <c r="F65">
        <v>1041.1350097699999</v>
      </c>
      <c r="G65">
        <v>1.53209996</v>
      </c>
      <c r="H65">
        <v>9.9000003020963209E+37</v>
      </c>
      <c r="J65" s="2">
        <f>TREND(Calibration!$A$2:$A$4,Calibration!$B$2:$B$4,C65)</f>
        <v>378.98721882428299</v>
      </c>
      <c r="K65" s="2">
        <f>TREND(Calibration!$A$2:$A$4,Calibration!$C$2:$C$4,E65)</f>
        <v>509.42808892920027</v>
      </c>
      <c r="L65" s="2">
        <f>TREND(Calibration!$A$2:$A$4,Calibration!$D$2:$D$4,G65)</f>
        <v>580.33357932987144</v>
      </c>
    </row>
    <row r="66" spans="1:12" x14ac:dyDescent="0.25">
      <c r="A66">
        <v>320057</v>
      </c>
      <c r="B66">
        <v>14.38399982</v>
      </c>
      <c r="C66">
        <v>0.58859998000000002</v>
      </c>
      <c r="D66">
        <v>822.78302001999998</v>
      </c>
      <c r="E66">
        <v>1.37820005</v>
      </c>
      <c r="F66">
        <v>1220.79504395</v>
      </c>
      <c r="G66">
        <v>1.52719998</v>
      </c>
      <c r="H66">
        <v>1171.2700195299999</v>
      </c>
      <c r="J66" s="2">
        <f>TREND(Calibration!$A$2:$A$4,Calibration!$B$2:$B$4,C66)</f>
        <v>384.97857910429497</v>
      </c>
      <c r="K66" s="2">
        <f>TREND(Calibration!$A$2:$A$4,Calibration!$C$2:$C$4,E66)</f>
        <v>535.36645523415928</v>
      </c>
      <c r="L66" s="2">
        <f>TREND(Calibration!$A$2:$A$4,Calibration!$D$2:$D$4,G66)</f>
        <v>578.3074484826102</v>
      </c>
    </row>
    <row r="67" spans="1:12" x14ac:dyDescent="0.25">
      <c r="A67">
        <v>325057</v>
      </c>
      <c r="B67">
        <v>14.373999599999999</v>
      </c>
      <c r="C67">
        <v>0.58590001000000003</v>
      </c>
      <c r="D67">
        <v>829.44396973000005</v>
      </c>
      <c r="E67">
        <v>1.3883999600000001</v>
      </c>
      <c r="F67">
        <v>961.09399413999995</v>
      </c>
      <c r="G67">
        <v>1.5255999600000001</v>
      </c>
      <c r="H67">
        <v>9.9000003020963209E+37</v>
      </c>
      <c r="J67" s="2">
        <f>TREND(Calibration!$A$2:$A$4,Calibration!$B$2:$B$4,C67)</f>
        <v>383.31089941200383</v>
      </c>
      <c r="K67" s="2">
        <f>TREND(Calibration!$A$2:$A$4,Calibration!$C$2:$C$4,E67)</f>
        <v>539.48105484507118</v>
      </c>
      <c r="L67" s="2">
        <f>TREND(Calibration!$A$2:$A$4,Calibration!$D$2:$D$4,G67)</f>
        <v>577.64584376621656</v>
      </c>
    </row>
    <row r="68" spans="1:12" x14ac:dyDescent="0.25">
      <c r="A68">
        <v>330058</v>
      </c>
      <c r="B68">
        <v>14.269000050000001</v>
      </c>
      <c r="C68">
        <v>0.57779997999999999</v>
      </c>
      <c r="D68">
        <v>1250.13793945</v>
      </c>
      <c r="E68">
        <v>1.3204</v>
      </c>
      <c r="F68">
        <v>486.48498534999999</v>
      </c>
      <c r="G68">
        <v>1.5369999400000001</v>
      </c>
      <c r="H68">
        <v>9.9000003020963209E+37</v>
      </c>
      <c r="J68" s="2">
        <f>TREND(Calibration!$A$2:$A$4,Calibration!$B$2:$B$4,C68)</f>
        <v>378.30778621520949</v>
      </c>
      <c r="K68" s="2">
        <f>TREND(Calibration!$A$2:$A$4,Calibration!$C$2:$C$4,E68)</f>
        <v>512.05016487074533</v>
      </c>
      <c r="L68" s="2">
        <f>TREND(Calibration!$A$2:$A$4,Calibration!$D$2:$D$4,G68)</f>
        <v>582.35971017713257</v>
      </c>
    </row>
    <row r="69" spans="1:12" x14ac:dyDescent="0.25">
      <c r="A69">
        <v>335058</v>
      </c>
      <c r="B69">
        <v>14.243000029999999</v>
      </c>
      <c r="C69">
        <v>0.57239996999999998</v>
      </c>
      <c r="D69">
        <v>1218.61206055</v>
      </c>
      <c r="E69">
        <v>1.3451999400000001</v>
      </c>
      <c r="F69">
        <v>336.36898803999998</v>
      </c>
      <c r="G69">
        <v>1.53429997</v>
      </c>
      <c r="H69">
        <v>9.9000003020963209E+37</v>
      </c>
      <c r="J69" s="2">
        <f>TREND(Calibration!$A$2:$A$4,Calibration!$B$2:$B$4,C69)</f>
        <v>374.97238359400666</v>
      </c>
      <c r="K69" s="2">
        <f>TREND(Calibration!$A$2:$A$4,Calibration!$C$2:$C$4,E69)</f>
        <v>522.0543534836487</v>
      </c>
      <c r="L69" s="2">
        <f>TREND(Calibration!$A$2:$A$4,Calibration!$D$2:$D$4,G69)</f>
        <v>581.24327857870162</v>
      </c>
    </row>
    <row r="70" spans="1:12" x14ac:dyDescent="0.25">
      <c r="A70">
        <v>340069</v>
      </c>
      <c r="B70">
        <v>14.31700039</v>
      </c>
      <c r="C70">
        <v>0.58700001000000002</v>
      </c>
      <c r="D70">
        <v>640.83898925999995</v>
      </c>
      <c r="E70">
        <v>1.3679000100000001</v>
      </c>
      <c r="F70">
        <v>658.14501953000001</v>
      </c>
      <c r="G70">
        <v>1.52180004</v>
      </c>
      <c r="H70">
        <v>1124.8409423799999</v>
      </c>
      <c r="J70" s="2">
        <f>TREND(Calibration!$A$2:$A$4,Calibration!$B$2:$B$4,C70)</f>
        <v>383.99033202107739</v>
      </c>
      <c r="K70" s="2">
        <f>TREND(Calibration!$A$2:$A$4,Calibration!$C$2:$C$4,E70)</f>
        <v>531.21146361400008</v>
      </c>
      <c r="L70" s="2">
        <f>TREND(Calibration!$A$2:$A$4,Calibration!$D$2:$D$4,G70)</f>
        <v>576.0745852857483</v>
      </c>
    </row>
    <row r="71" spans="1:12" x14ac:dyDescent="0.25">
      <c r="A71">
        <v>345059</v>
      </c>
      <c r="B71">
        <v>14.277999879999999</v>
      </c>
      <c r="C71">
        <v>0.57840002000000001</v>
      </c>
      <c r="D71">
        <v>9.9000003020963209E+37</v>
      </c>
      <c r="E71">
        <v>1.36360002</v>
      </c>
      <c r="F71">
        <v>220.97300720000001</v>
      </c>
      <c r="G71">
        <v>1.51479995</v>
      </c>
      <c r="H71">
        <v>9.9000003020963209E+37</v>
      </c>
      <c r="J71" s="2">
        <f>TREND(Calibration!$A$2:$A$4,Calibration!$B$2:$B$4,C71)</f>
        <v>378.67841052679898</v>
      </c>
      <c r="K71" s="2">
        <f>TREND(Calibration!$A$2:$A$4,Calibration!$C$2:$C$4,E71)</f>
        <v>529.47686623216782</v>
      </c>
      <c r="L71" s="2">
        <f>TREND(Calibration!$A$2:$A$4,Calibration!$D$2:$D$4,G71)</f>
        <v>573.18006361778134</v>
      </c>
    </row>
    <row r="72" spans="1:12" x14ac:dyDescent="0.25">
      <c r="A72">
        <v>350058</v>
      </c>
      <c r="B72">
        <v>14.347000120000001</v>
      </c>
      <c r="C72">
        <v>0.58590001000000003</v>
      </c>
      <c r="D72">
        <v>711.32299805000002</v>
      </c>
      <c r="E72">
        <v>1.3593000200000001</v>
      </c>
      <c r="F72">
        <v>812.89398193</v>
      </c>
      <c r="G72">
        <v>1.51859999</v>
      </c>
      <c r="H72">
        <v>1091.6350097699999</v>
      </c>
      <c r="J72" s="2">
        <f>TREND(Calibration!$A$2:$A$4,Calibration!$B$2:$B$4,C72)</f>
        <v>383.31089941200383</v>
      </c>
      <c r="K72" s="2">
        <f>TREND(Calibration!$A$2:$A$4,Calibration!$C$2:$C$4,E72)</f>
        <v>527.74226481637879</v>
      </c>
      <c r="L72" s="2">
        <f>TREND(Calibration!$A$2:$A$4,Calibration!$D$2:$D$4,G72)</f>
        <v>574.75137171798315</v>
      </c>
    </row>
    <row r="73" spans="1:12" x14ac:dyDescent="0.25">
      <c r="A73">
        <v>355058</v>
      </c>
      <c r="B73">
        <v>14.369999890000001</v>
      </c>
      <c r="C73">
        <v>0.58109999000000001</v>
      </c>
      <c r="D73">
        <v>751.71502685999997</v>
      </c>
      <c r="E73">
        <v>1.42999995</v>
      </c>
      <c r="F73">
        <v>1091.0529785199999</v>
      </c>
      <c r="G73">
        <v>1.5262000600000001</v>
      </c>
      <c r="H73">
        <v>9.9000003020963209E+37</v>
      </c>
      <c r="J73" s="2">
        <f>TREND(Calibration!$A$2:$A$4,Calibration!$B$2:$B$4,C73)</f>
        <v>380.34609021909012</v>
      </c>
      <c r="K73" s="2">
        <f>TREND(Calibration!$A$2:$A$4,Calibration!$C$2:$C$4,E73)</f>
        <v>556.26231101967858</v>
      </c>
      <c r="L73" s="2">
        <f>TREND(Calibration!$A$2:$A$4,Calibration!$D$2:$D$4,G73)</f>
        <v>577.89398378340877</v>
      </c>
    </row>
    <row r="74" spans="1:12" x14ac:dyDescent="0.25">
      <c r="A74">
        <v>360059</v>
      </c>
      <c r="B74">
        <v>14.4090004</v>
      </c>
      <c r="C74">
        <v>0.58649998999999997</v>
      </c>
      <c r="D74">
        <v>474.01199341</v>
      </c>
      <c r="E74">
        <v>1.49319994</v>
      </c>
      <c r="F74">
        <v>9.9000003020963209E+37</v>
      </c>
      <c r="G74">
        <v>1.5336999899999999</v>
      </c>
      <c r="H74">
        <v>9.9000003020963209E+37</v>
      </c>
      <c r="J74" s="2">
        <f>TREND(Calibration!$A$2:$A$4,Calibration!$B$2:$B$4,C74)</f>
        <v>383.68148666363282</v>
      </c>
      <c r="K74" s="2">
        <f>TREND(Calibration!$A$2:$A$4,Calibration!$C$2:$C$4,E74)</f>
        <v>581.7569138410405</v>
      </c>
      <c r="L74" s="2">
        <f>TREND(Calibration!$A$2:$A$4,Calibration!$D$2:$D$4,G74)</f>
        <v>580.99518818124284</v>
      </c>
    </row>
    <row r="75" spans="1:12" x14ac:dyDescent="0.25">
      <c r="A75">
        <v>365059</v>
      </c>
      <c r="B75">
        <v>14.397999759999999</v>
      </c>
      <c r="C75">
        <v>0.56969999999999998</v>
      </c>
      <c r="D75">
        <v>706.38299560999997</v>
      </c>
      <c r="E75">
        <v>1.58389997</v>
      </c>
      <c r="F75">
        <v>1295.1810302700001</v>
      </c>
      <c r="G75">
        <v>1.5402</v>
      </c>
      <c r="H75">
        <v>9.9000003020963209E+37</v>
      </c>
      <c r="J75" s="2">
        <f>TREND(Calibration!$A$2:$A$4,Calibration!$B$2:$B$4,C75)</f>
        <v>373.30470390171553</v>
      </c>
      <c r="K75" s="2">
        <f>TREND(Calibration!$A$2:$A$4,Calibration!$C$2:$C$4,E75)</f>
        <v>618.34491394571785</v>
      </c>
      <c r="L75" s="2">
        <f>TREND(Calibration!$A$2:$A$4,Calibration!$D$2:$D$4,G75)</f>
        <v>583.68292787987559</v>
      </c>
    </row>
    <row r="76" spans="1:12" x14ac:dyDescent="0.25">
      <c r="A76">
        <v>370059</v>
      </c>
      <c r="B76">
        <v>14.300999640000001</v>
      </c>
      <c r="C76">
        <v>0.57889997999999998</v>
      </c>
      <c r="D76">
        <v>614.08300781000003</v>
      </c>
      <c r="E76">
        <v>1.56719995</v>
      </c>
      <c r="F76">
        <v>9.9000003020963209E+37</v>
      </c>
      <c r="G76">
        <v>1.5262000600000001</v>
      </c>
      <c r="H76">
        <v>1073.3940429700001</v>
      </c>
      <c r="J76" s="2">
        <f>TREND(Calibration!$A$2:$A$4,Calibration!$B$2:$B$4,C76)</f>
        <v>378.98721882428299</v>
      </c>
      <c r="K76" s="2">
        <f>TREND(Calibration!$A$2:$A$4,Calibration!$C$2:$C$4,E76)</f>
        <v>611.60819805369317</v>
      </c>
      <c r="L76" s="2">
        <f>TREND(Calibration!$A$2:$A$4,Calibration!$D$2:$D$4,G76)</f>
        <v>577.89398378340877</v>
      </c>
    </row>
    <row r="77" spans="1:12" x14ac:dyDescent="0.25">
      <c r="A77">
        <v>375058</v>
      </c>
      <c r="B77">
        <v>14.126000400000001</v>
      </c>
      <c r="C77">
        <v>0.58590001000000003</v>
      </c>
      <c r="D77">
        <v>987.42901611000002</v>
      </c>
      <c r="E77">
        <v>1.5618000000000001</v>
      </c>
      <c r="F77">
        <v>1071.2189941399999</v>
      </c>
      <c r="G77">
        <v>1.52079999</v>
      </c>
      <c r="H77">
        <v>9.9000003020963209E+37</v>
      </c>
      <c r="J77" s="2">
        <f>TREND(Calibration!$A$2:$A$4,Calibration!$B$2:$B$4,C77)</f>
        <v>383.31089941200383</v>
      </c>
      <c r="K77" s="2">
        <f>TREND(Calibration!$A$2:$A$4,Calibration!$C$2:$C$4,E77)</f>
        <v>609.42988156178853</v>
      </c>
      <c r="L77" s="2">
        <f>TREND(Calibration!$A$2:$A$4,Calibration!$D$2:$D$4,G77)</f>
        <v>575.66106683183546</v>
      </c>
    </row>
    <row r="78" spans="1:12" x14ac:dyDescent="0.25">
      <c r="A78">
        <v>380059</v>
      </c>
      <c r="B78">
        <v>14.13300037</v>
      </c>
      <c r="C78">
        <v>0.57459998000000001</v>
      </c>
      <c r="D78">
        <v>742.73297118999994</v>
      </c>
      <c r="E78">
        <v>1.4386999600000001</v>
      </c>
      <c r="F78">
        <v>9.9000003020963209E+37</v>
      </c>
      <c r="G78">
        <v>1.5240000499999999</v>
      </c>
      <c r="H78">
        <v>1132.06994629</v>
      </c>
      <c r="J78" s="2">
        <f>TREND(Calibration!$A$2:$A$4,Calibration!$B$2:$B$4,C78)</f>
        <v>376.33125498881378</v>
      </c>
      <c r="K78" s="2">
        <f>TREND(Calibration!$A$2:$A$4,Calibration!$C$2:$C$4,E78)</f>
        <v>559.77185745302268</v>
      </c>
      <c r="L78" s="2">
        <f>TREND(Calibration!$A$2:$A$4,Calibration!$D$2:$D$4,G78)</f>
        <v>576.98428453457848</v>
      </c>
    </row>
    <row r="79" spans="1:12" x14ac:dyDescent="0.25">
      <c r="A79">
        <v>385059</v>
      </c>
      <c r="B79">
        <v>14.21700001</v>
      </c>
      <c r="C79">
        <v>0.57889997999999998</v>
      </c>
      <c r="D79">
        <v>916.51397704999999</v>
      </c>
      <c r="E79">
        <v>1.4333000199999999</v>
      </c>
      <c r="F79">
        <v>1124.1419677700001</v>
      </c>
      <c r="G79">
        <v>1.52289999</v>
      </c>
      <c r="H79">
        <v>9.9000003020963209E+37</v>
      </c>
      <c r="J79" s="2">
        <f>TREND(Calibration!$A$2:$A$4,Calibration!$B$2:$B$4,C79)</f>
        <v>378.98721882428299</v>
      </c>
      <c r="K79" s="2">
        <f>TREND(Calibration!$A$2:$A$4,Calibration!$C$2:$C$4,E79)</f>
        <v>557.59354499507458</v>
      </c>
      <c r="L79" s="2">
        <f>TREND(Calibration!$A$2:$A$4,Calibration!$D$2:$D$4,G79)</f>
        <v>576.52941216778549</v>
      </c>
    </row>
    <row r="80" spans="1:12" x14ac:dyDescent="0.25">
      <c r="A80">
        <v>390058</v>
      </c>
      <c r="B80">
        <v>14.333999629999999</v>
      </c>
      <c r="C80">
        <v>0.57840002000000001</v>
      </c>
      <c r="D80">
        <v>955.23901366999996</v>
      </c>
      <c r="E80">
        <v>1.4337999800000001</v>
      </c>
      <c r="F80">
        <v>946.02697753999996</v>
      </c>
      <c r="G80">
        <v>1.51479995</v>
      </c>
      <c r="H80">
        <v>9.9000003020963209E+37</v>
      </c>
      <c r="J80" s="2">
        <f>TREND(Calibration!$A$2:$A$4,Calibration!$B$2:$B$4,C80)</f>
        <v>378.67841052679898</v>
      </c>
      <c r="K80" s="2">
        <f>TREND(Calibration!$A$2:$A$4,Calibration!$C$2:$C$4,E80)</f>
        <v>557.79522669829282</v>
      </c>
      <c r="L80" s="2">
        <f>TREND(Calibration!$A$2:$A$4,Calibration!$D$2:$D$4,G80)</f>
        <v>573.18006361778134</v>
      </c>
    </row>
    <row r="81" spans="1:12" x14ac:dyDescent="0.25">
      <c r="A81">
        <v>395070</v>
      </c>
      <c r="B81">
        <v>14.527999879999999</v>
      </c>
      <c r="C81">
        <v>0.57349998000000002</v>
      </c>
      <c r="D81">
        <v>581.03497314000003</v>
      </c>
      <c r="E81">
        <v>1.3964999899999999</v>
      </c>
      <c r="F81">
        <v>957.65802001999998</v>
      </c>
      <c r="G81">
        <v>1.49650002</v>
      </c>
      <c r="H81">
        <v>9.9000003020963209E+37</v>
      </c>
      <c r="J81" s="2">
        <f>TREND(Calibration!$A$2:$A$4,Calibration!$B$2:$B$4,C81)</f>
        <v>375.65182237974028</v>
      </c>
      <c r="K81" s="2">
        <f>TREND(Calibration!$A$2:$A$4,Calibration!$C$2:$C$4,E81)</f>
        <v>542.74857193947435</v>
      </c>
      <c r="L81" s="2">
        <f>TREND(Calibration!$A$2:$A$4,Calibration!$D$2:$D$4,G81)</f>
        <v>565.61308320648982</v>
      </c>
    </row>
    <row r="82" spans="1:12" x14ac:dyDescent="0.25">
      <c r="A82">
        <v>400069</v>
      </c>
      <c r="B82">
        <v>14.635000229999999</v>
      </c>
      <c r="C82">
        <v>0.57840002000000001</v>
      </c>
      <c r="D82">
        <v>653.70300293000003</v>
      </c>
      <c r="E82">
        <v>1.38680005</v>
      </c>
      <c r="F82">
        <v>937.40502930000002</v>
      </c>
      <c r="G82">
        <v>1.5028999999999999</v>
      </c>
      <c r="H82">
        <v>1180.16796875</v>
      </c>
      <c r="J82" s="2">
        <f>TREND(Calibration!$A$2:$A$4,Calibration!$B$2:$B$4,C82)</f>
        <v>378.67841052679898</v>
      </c>
      <c r="K82" s="2">
        <f>TREND(Calibration!$A$2:$A$4,Calibration!$C$2:$C$4,E82)</f>
        <v>538.83565806573733</v>
      </c>
      <c r="L82" s="2">
        <f>TREND(Calibration!$A$2:$A$4,Calibration!$D$2:$D$4,G82)</f>
        <v>568.25946072228669</v>
      </c>
    </row>
    <row r="83" spans="1:12" x14ac:dyDescent="0.25">
      <c r="A83">
        <v>405060</v>
      </c>
      <c r="B83">
        <v>14.50800037</v>
      </c>
      <c r="C83">
        <v>0.58380001999999998</v>
      </c>
      <c r="D83">
        <v>1172.05895996</v>
      </c>
      <c r="E83">
        <v>1.4234999399999999</v>
      </c>
      <c r="F83">
        <v>353.61898803999998</v>
      </c>
      <c r="G83">
        <v>1.5077999799999999</v>
      </c>
      <c r="H83">
        <v>9.9000003020963209E+37</v>
      </c>
      <c r="J83" s="2">
        <f>TREND(Calibration!$A$2:$A$4,Calibration!$B$2:$B$4,C83)</f>
        <v>382.01380697134175</v>
      </c>
      <c r="K83" s="2">
        <f>TREND(Calibration!$A$2:$A$4,Calibration!$C$2:$C$4,E83)</f>
        <v>553.64023507813363</v>
      </c>
      <c r="L83" s="2">
        <f>TREND(Calibration!$A$2:$A$4,Calibration!$D$2:$D$4,G83)</f>
        <v>570.28559156954793</v>
      </c>
    </row>
    <row r="84" spans="1:12" x14ac:dyDescent="0.25">
      <c r="A84">
        <v>410060</v>
      </c>
      <c r="B84">
        <v>14.336000439999999</v>
      </c>
      <c r="C84">
        <v>0.57300001</v>
      </c>
      <c r="D84">
        <v>672.25799560999997</v>
      </c>
      <c r="E84">
        <v>1.50619996</v>
      </c>
      <c r="F84">
        <v>614.70800781000003</v>
      </c>
      <c r="G84">
        <v>1.5116000199999999</v>
      </c>
      <c r="H84">
        <v>9.9000003020963209E+37</v>
      </c>
      <c r="J84" s="2">
        <f>TREND(Calibration!$A$2:$A$4,Calibration!$B$2:$B$4,C84)</f>
        <v>375.34300790559615</v>
      </c>
      <c r="K84" s="2">
        <f>TREND(Calibration!$A$2:$A$4,Calibration!$C$2:$C$4,E84)</f>
        <v>587.0010657241304</v>
      </c>
      <c r="L84" s="2">
        <f>TREND(Calibration!$A$2:$A$4,Calibration!$D$2:$D$4,G84)</f>
        <v>571.85689966974962</v>
      </c>
    </row>
    <row r="85" spans="1:12" x14ac:dyDescent="0.25">
      <c r="A85">
        <v>415059</v>
      </c>
      <c r="B85">
        <v>14.190999980000001</v>
      </c>
      <c r="C85">
        <v>0.56379997999999998</v>
      </c>
      <c r="D85">
        <v>552.60302734000004</v>
      </c>
      <c r="E85">
        <v>1.4851000299999999</v>
      </c>
      <c r="F85">
        <v>735.53399658000001</v>
      </c>
      <c r="G85">
        <v>1.51540005</v>
      </c>
      <c r="H85">
        <v>1361.9510498</v>
      </c>
      <c r="J85" s="2">
        <f>TREND(Calibration!$A$2:$A$4,Calibration!$B$2:$B$4,C85)</f>
        <v>369.66046209972825</v>
      </c>
      <c r="K85" s="2">
        <f>TREND(Calibration!$A$2:$A$4,Calibration!$C$2:$C$4,E85)</f>
        <v>578.48944515411847</v>
      </c>
      <c r="L85" s="2">
        <f>TREND(Calibration!$A$2:$A$4,Calibration!$D$2:$D$4,G85)</f>
        <v>573.42820363497356</v>
      </c>
    </row>
    <row r="86" spans="1:12" x14ac:dyDescent="0.25">
      <c r="A86">
        <v>420059</v>
      </c>
      <c r="B86">
        <v>14.079999920000001</v>
      </c>
      <c r="C86">
        <v>0.57410002000000004</v>
      </c>
      <c r="D86">
        <v>1176.2989502</v>
      </c>
      <c r="E86">
        <v>1.44780004</v>
      </c>
      <c r="F86">
        <v>406.23901367000002</v>
      </c>
      <c r="G86">
        <v>1.5159000199999999</v>
      </c>
      <c r="H86">
        <v>9.9000003020963209E+37</v>
      </c>
      <c r="J86" s="2">
        <f>TREND(Calibration!$A$2:$A$4,Calibration!$B$2:$B$4,C86)</f>
        <v>376.02244669132978</v>
      </c>
      <c r="K86" s="2">
        <f>TREND(Calibration!$A$2:$A$4,Calibration!$C$2:$C$4,E86)</f>
        <v>563.44279039530022</v>
      </c>
      <c r="L86" s="2">
        <f>TREND(Calibration!$A$2:$A$4,Calibration!$D$2:$D$4,G86)</f>
        <v>573.63494011955208</v>
      </c>
    </row>
    <row r="87" spans="1:12" x14ac:dyDescent="0.25">
      <c r="A87">
        <v>425060</v>
      </c>
      <c r="B87">
        <v>14.065999980000001</v>
      </c>
      <c r="C87">
        <v>0.56540000000000001</v>
      </c>
      <c r="D87">
        <v>634.34899901999995</v>
      </c>
      <c r="E87">
        <v>1.51909995</v>
      </c>
      <c r="F87">
        <v>491.57199097</v>
      </c>
      <c r="G87">
        <v>1.5120999799999999</v>
      </c>
      <c r="H87">
        <v>9.9000003020963209E+37</v>
      </c>
      <c r="J87" s="2">
        <f>TREND(Calibration!$A$2:$A$4,Calibration!$B$2:$B$4,C87)</f>
        <v>370.64874006624632</v>
      </c>
      <c r="K87" s="2">
        <f>TREND(Calibration!$A$2:$A$4,Calibration!$C$2:$C$4,E87)</f>
        <v>592.20486593754083</v>
      </c>
      <c r="L87" s="2">
        <f>TREND(Calibration!$A$2:$A$4,Calibration!$D$2:$D$4,G87)</f>
        <v>572.06363201935039</v>
      </c>
    </row>
    <row r="88" spans="1:12" x14ac:dyDescent="0.25">
      <c r="A88">
        <v>430059</v>
      </c>
      <c r="B88">
        <v>14.199000359999999</v>
      </c>
      <c r="C88">
        <v>0.57950002</v>
      </c>
      <c r="D88">
        <v>513.76300048999997</v>
      </c>
      <c r="E88">
        <v>1.39709997</v>
      </c>
      <c r="F88">
        <v>835.52697753999996</v>
      </c>
      <c r="G88">
        <v>1.51540005</v>
      </c>
      <c r="H88">
        <v>1109.0040283200001</v>
      </c>
      <c r="J88" s="2">
        <f>TREND(Calibration!$A$2:$A$4,Calibration!$B$2:$B$4,C88)</f>
        <v>379.35784313587254</v>
      </c>
      <c r="K88" s="2">
        <f>TREND(Calibration!$A$2:$A$4,Calibration!$C$2:$C$4,E88)</f>
        <v>542.99060127841517</v>
      </c>
      <c r="L88" s="2">
        <f>TREND(Calibration!$A$2:$A$4,Calibration!$D$2:$D$4,G88)</f>
        <v>573.42820363497356</v>
      </c>
    </row>
    <row r="89" spans="1:12" x14ac:dyDescent="0.25">
      <c r="A89">
        <v>435069</v>
      </c>
      <c r="B89">
        <v>14.368000029999999</v>
      </c>
      <c r="C89">
        <v>0.58539998999999998</v>
      </c>
      <c r="D89">
        <v>995.32299805000002</v>
      </c>
      <c r="E89">
        <v>1.4095</v>
      </c>
      <c r="F89">
        <v>503.10598755000001</v>
      </c>
      <c r="G89">
        <v>1.5132000400000001</v>
      </c>
      <c r="H89">
        <v>9.9000003020963209E+37</v>
      </c>
      <c r="J89" s="2">
        <f>TREND(Calibration!$A$2:$A$4,Calibration!$B$2:$B$4,C89)</f>
        <v>383.00205405455932</v>
      </c>
      <c r="K89" s="2">
        <f>TREND(Calibration!$A$2:$A$4,Calibration!$C$2:$C$4,E89)</f>
        <v>547.99271978860747</v>
      </c>
      <c r="L89" s="2">
        <f>TREND(Calibration!$A$2:$A$4,Calibration!$D$2:$D$4,G89)</f>
        <v>572.51850438614338</v>
      </c>
    </row>
    <row r="90" spans="1:12" x14ac:dyDescent="0.25">
      <c r="A90">
        <v>440060</v>
      </c>
      <c r="B90">
        <v>14.67300034</v>
      </c>
      <c r="C90">
        <v>0.57779997999999999</v>
      </c>
      <c r="D90">
        <v>891.07702637</v>
      </c>
      <c r="E90">
        <v>1.4198000399999999</v>
      </c>
      <c r="F90">
        <v>1348.42700195</v>
      </c>
      <c r="G90">
        <v>1.5120999799999999</v>
      </c>
      <c r="H90">
        <v>1324.0469970700001</v>
      </c>
      <c r="J90" s="2">
        <f>TREND(Calibration!$A$2:$A$4,Calibration!$B$2:$B$4,C90)</f>
        <v>378.30778621520949</v>
      </c>
      <c r="K90" s="2">
        <f>TREND(Calibration!$A$2:$A$4,Calibration!$C$2:$C$4,E90)</f>
        <v>552.14771140876667</v>
      </c>
      <c r="L90" s="2">
        <f>TREND(Calibration!$A$2:$A$4,Calibration!$D$2:$D$4,G90)</f>
        <v>572.06363201935039</v>
      </c>
    </row>
    <row r="91" spans="1:12" x14ac:dyDescent="0.25">
      <c r="A91">
        <v>445059</v>
      </c>
      <c r="B91">
        <v>14.868000029999999</v>
      </c>
      <c r="C91">
        <v>0.58859998000000002</v>
      </c>
      <c r="D91">
        <v>776.67901611000002</v>
      </c>
      <c r="E91">
        <v>1.3954999400000001</v>
      </c>
      <c r="F91">
        <v>1089.68200684</v>
      </c>
      <c r="G91">
        <v>1.51370001</v>
      </c>
      <c r="H91">
        <v>1297.19494629</v>
      </c>
      <c r="J91" s="2">
        <f>TREND(Calibration!$A$2:$A$4,Calibration!$B$2:$B$4,C91)</f>
        <v>384.97857910429497</v>
      </c>
      <c r="K91" s="2">
        <f>TREND(Calibration!$A$2:$A$4,Calibration!$C$2:$C$4,E91)</f>
        <v>542.34515609160007</v>
      </c>
      <c r="L91" s="2">
        <f>TREND(Calibration!$A$2:$A$4,Calibration!$D$2:$D$4,G91)</f>
        <v>572.7252408707219</v>
      </c>
    </row>
    <row r="92" spans="1:12" x14ac:dyDescent="0.25">
      <c r="A92">
        <v>450059</v>
      </c>
      <c r="B92">
        <v>14.99100018</v>
      </c>
      <c r="C92">
        <v>0.59030002000000004</v>
      </c>
      <c r="D92">
        <v>852.34301758000004</v>
      </c>
      <c r="E92">
        <v>1.3107000600000001</v>
      </c>
      <c r="F92">
        <v>990.24200439000003</v>
      </c>
      <c r="G92">
        <v>1.51479995</v>
      </c>
      <c r="H92">
        <v>9.9000003020963209E+37</v>
      </c>
      <c r="J92" s="2">
        <f>TREND(Calibration!$A$2:$A$4,Calibration!$B$2:$B$4,C92)</f>
        <v>386.02863602495802</v>
      </c>
      <c r="K92" s="2">
        <f>TREND(Calibration!$A$2:$A$4,Calibration!$C$2:$C$4,E92)</f>
        <v>508.13725099700832</v>
      </c>
      <c r="L92" s="2">
        <f>TREND(Calibration!$A$2:$A$4,Calibration!$D$2:$D$4,G92)</f>
        <v>573.18006361778134</v>
      </c>
    </row>
    <row r="93" spans="1:12" x14ac:dyDescent="0.25">
      <c r="A93">
        <v>455059</v>
      </c>
      <c r="B93">
        <v>14.93599987</v>
      </c>
      <c r="C93">
        <v>0.59729999</v>
      </c>
      <c r="D93">
        <v>851.26599121000004</v>
      </c>
      <c r="E93">
        <v>1.3220000300000001</v>
      </c>
      <c r="F93">
        <v>1231.4040527300001</v>
      </c>
      <c r="G93">
        <v>1.5099999900000001</v>
      </c>
      <c r="H93">
        <v>1090.3859863299999</v>
      </c>
      <c r="J93" s="2">
        <f>TREND(Calibration!$A$2:$A$4,Calibration!$B$2:$B$4,C93)</f>
        <v>390.35227955271836</v>
      </c>
      <c r="K93" s="2">
        <f>TREND(Calibration!$A$2:$A$4,Calibration!$C$2:$C$4,E93)</f>
        <v>512.69561005756043</v>
      </c>
      <c r="L93" s="2">
        <f>TREND(Calibration!$A$2:$A$4,Calibration!$D$2:$D$4,G93)</f>
        <v>571.19529081837823</v>
      </c>
    </row>
    <row r="94" spans="1:12" x14ac:dyDescent="0.25">
      <c r="A94">
        <v>460059</v>
      </c>
      <c r="B94">
        <v>14.751000400000001</v>
      </c>
      <c r="C94">
        <v>0.58969998000000001</v>
      </c>
      <c r="D94">
        <v>719.88299560999997</v>
      </c>
      <c r="E94">
        <v>1.2961000199999999</v>
      </c>
      <c r="F94">
        <v>9.9000003020963209E+37</v>
      </c>
      <c r="G94">
        <v>1.50619996</v>
      </c>
      <c r="H94">
        <v>9.9000003020963209E+37</v>
      </c>
      <c r="J94" s="2">
        <f>TREND(Calibration!$A$2:$A$4,Calibration!$B$2:$B$4,C94)</f>
        <v>385.65801171336847</v>
      </c>
      <c r="K94" s="2">
        <f>TREND(Calibration!$A$2:$A$4,Calibration!$C$2:$C$4,E94)</f>
        <v>502.24765796105999</v>
      </c>
      <c r="L94" s="2">
        <f>TREND(Calibration!$A$2:$A$4,Calibration!$D$2:$D$4,G94)</f>
        <v>569.62398685315429</v>
      </c>
    </row>
    <row r="95" spans="1:12" x14ac:dyDescent="0.25">
      <c r="A95">
        <v>465060</v>
      </c>
      <c r="B95">
        <v>14.586000439999999</v>
      </c>
      <c r="C95">
        <v>0.57730000999999997</v>
      </c>
      <c r="D95">
        <v>1005.25299072</v>
      </c>
      <c r="E95">
        <v>1.36360002</v>
      </c>
      <c r="F95">
        <v>935.06896973000005</v>
      </c>
      <c r="G95">
        <v>1.5099999900000001</v>
      </c>
      <c r="H95">
        <v>9.9000003020963209E+37</v>
      </c>
      <c r="J95" s="2">
        <f>TREND(Calibration!$A$2:$A$4,Calibration!$B$2:$B$4,C95)</f>
        <v>377.99897174106536</v>
      </c>
      <c r="K95" s="2">
        <f>TREND(Calibration!$A$2:$A$4,Calibration!$C$2:$C$4,E95)</f>
        <v>529.47686623216782</v>
      </c>
      <c r="L95" s="2">
        <f>TREND(Calibration!$A$2:$A$4,Calibration!$D$2:$D$4,G95)</f>
        <v>571.19529081837823</v>
      </c>
    </row>
    <row r="96" spans="1:12" x14ac:dyDescent="0.25">
      <c r="A96">
        <v>470060</v>
      </c>
      <c r="B96">
        <v>14.5170002</v>
      </c>
      <c r="C96">
        <v>0.58590001000000003</v>
      </c>
      <c r="D96">
        <v>36.130001069999999</v>
      </c>
      <c r="E96">
        <v>1.4808000299999999</v>
      </c>
      <c r="F96">
        <v>9.9000003020963209E+37</v>
      </c>
      <c r="G96">
        <v>1.50730002</v>
      </c>
      <c r="H96">
        <v>1129.0909423799999</v>
      </c>
      <c r="J96" s="2">
        <f>TREND(Calibration!$A$2:$A$4,Calibration!$B$2:$B$4,C96)</f>
        <v>383.31089941200383</v>
      </c>
      <c r="K96" s="2">
        <f>TREND(Calibration!$A$2:$A$4,Calibration!$C$2:$C$4,E96)</f>
        <v>576.75484373832944</v>
      </c>
      <c r="L96" s="2">
        <f>TREND(Calibration!$A$2:$A$4,Calibration!$D$2:$D$4,G96)</f>
        <v>570.07885921994716</v>
      </c>
    </row>
    <row r="97" spans="1:12" x14ac:dyDescent="0.25">
      <c r="A97">
        <v>475060</v>
      </c>
      <c r="B97">
        <v>14.32600021</v>
      </c>
      <c r="C97">
        <v>0.57840002000000001</v>
      </c>
      <c r="D97">
        <v>9.9000003020963209E+37</v>
      </c>
      <c r="E97">
        <v>1.4457000499999999</v>
      </c>
      <c r="F97">
        <v>782.55401611000002</v>
      </c>
      <c r="G97">
        <v>1.5116000199999999</v>
      </c>
      <c r="H97">
        <v>9.9000003020963209E+37</v>
      </c>
      <c r="J97" s="2">
        <f>TREND(Calibration!$A$2:$A$4,Calibration!$B$2:$B$4,C97)</f>
        <v>378.67841052679898</v>
      </c>
      <c r="K97" s="2">
        <f>TREND(Calibration!$A$2:$A$4,Calibration!$C$2:$C$4,E97)</f>
        <v>562.595663505267</v>
      </c>
      <c r="L97" s="2">
        <f>TREND(Calibration!$A$2:$A$4,Calibration!$D$2:$D$4,G97)</f>
        <v>571.85689966974962</v>
      </c>
    </row>
    <row r="98" spans="1:12" x14ac:dyDescent="0.25">
      <c r="A98">
        <v>480059</v>
      </c>
      <c r="B98">
        <v>14.27099991</v>
      </c>
      <c r="C98">
        <v>0.57080001000000002</v>
      </c>
      <c r="D98">
        <v>612.19702147999999</v>
      </c>
      <c r="E98">
        <v>1.37220001</v>
      </c>
      <c r="F98">
        <v>785.18902588000003</v>
      </c>
      <c r="G98">
        <v>1.51370001</v>
      </c>
      <c r="H98">
        <v>9.9000003020963209E+37</v>
      </c>
      <c r="J98" s="2">
        <f>TREND(Calibration!$A$2:$A$4,Calibration!$B$2:$B$4,C98)</f>
        <v>373.98414268744915</v>
      </c>
      <c r="K98" s="2">
        <f>TREND(Calibration!$A$2:$A$4,Calibration!$C$2:$C$4,E98)</f>
        <v>532.94606502978922</v>
      </c>
      <c r="L98" s="2">
        <f>TREND(Calibration!$A$2:$A$4,Calibration!$D$2:$D$4,G98)</f>
        <v>572.7252408707219</v>
      </c>
    </row>
    <row r="99" spans="1:12" x14ac:dyDescent="0.25">
      <c r="A99">
        <v>485059</v>
      </c>
      <c r="B99">
        <v>14.28100014</v>
      </c>
      <c r="C99">
        <v>0.58380001999999998</v>
      </c>
      <c r="D99">
        <v>271.59298705999998</v>
      </c>
      <c r="E99">
        <v>1.40629995</v>
      </c>
      <c r="F99">
        <v>1139.94799805</v>
      </c>
      <c r="G99">
        <v>1.50890005</v>
      </c>
      <c r="H99">
        <v>1231.4890136700001</v>
      </c>
      <c r="J99" s="2">
        <f>TREND(Calibration!$A$2:$A$4,Calibration!$B$2:$B$4,C99)</f>
        <v>382.01380697134175</v>
      </c>
      <c r="K99" s="2">
        <f>TREND(Calibration!$A$2:$A$4,Calibration!$C$2:$C$4,E99)</f>
        <v>546.70183344893405</v>
      </c>
      <c r="L99" s="2">
        <f>TREND(Calibration!$A$2:$A$4,Calibration!$D$2:$D$4,G99)</f>
        <v>570.74046807131867</v>
      </c>
    </row>
    <row r="100" spans="1:12" x14ac:dyDescent="0.25">
      <c r="A100">
        <v>490060</v>
      </c>
      <c r="B100">
        <v>14.375</v>
      </c>
      <c r="C100">
        <v>0.56919998000000005</v>
      </c>
      <c r="D100">
        <v>943.74700928000004</v>
      </c>
      <c r="E100">
        <v>1.4289000000000001</v>
      </c>
      <c r="F100">
        <v>811.55297852000001</v>
      </c>
      <c r="G100">
        <v>1.50730002</v>
      </c>
      <c r="H100">
        <v>9.9000003020963209E+37</v>
      </c>
      <c r="J100" s="2">
        <f>TREND(Calibration!$A$2:$A$4,Calibration!$B$2:$B$4,C100)</f>
        <v>372.99585854427107</v>
      </c>
      <c r="K100" s="2">
        <f>TREND(Calibration!$A$2:$A$4,Calibration!$C$2:$C$4,E100)</f>
        <v>555.81859594356297</v>
      </c>
      <c r="L100" s="2">
        <f>TREND(Calibration!$A$2:$A$4,Calibration!$D$2:$D$4,G100)</f>
        <v>570.07885921994716</v>
      </c>
    </row>
    <row r="101" spans="1:12" x14ac:dyDescent="0.25">
      <c r="A101">
        <v>495059</v>
      </c>
      <c r="B101">
        <v>14.57900047</v>
      </c>
      <c r="C101">
        <v>0.57779997999999999</v>
      </c>
      <c r="D101">
        <v>568.28900146000001</v>
      </c>
      <c r="E101">
        <v>1.33819997</v>
      </c>
      <c r="F101">
        <v>1202.8530273399999</v>
      </c>
      <c r="G101">
        <v>1.51049995</v>
      </c>
      <c r="H101">
        <v>1289.8719482399999</v>
      </c>
      <c r="J101" s="2">
        <f>TREND(Calibration!$A$2:$A$4,Calibration!$B$2:$B$4,C101)</f>
        <v>378.30778621520949</v>
      </c>
      <c r="K101" s="2">
        <f>TREND(Calibration!$A$2:$A$4,Calibration!$C$2:$C$4,E101)</f>
        <v>519.23059583888562</v>
      </c>
      <c r="L101" s="2">
        <f>TREND(Calibration!$A$2:$A$4,Calibration!$D$2:$D$4,G101)</f>
        <v>571.40202316797888</v>
      </c>
    </row>
    <row r="102" spans="1:12" x14ac:dyDescent="0.25">
      <c r="A102">
        <v>500058</v>
      </c>
      <c r="B102">
        <v>14.63099957</v>
      </c>
      <c r="C102">
        <v>0.57349998000000002</v>
      </c>
      <c r="D102">
        <v>9.9000003020963209E+37</v>
      </c>
      <c r="E102">
        <v>1.3819999700000001</v>
      </c>
      <c r="F102">
        <v>275.49899291999998</v>
      </c>
      <c r="G102">
        <v>1.5067000399999999</v>
      </c>
      <c r="H102">
        <v>9.9000003020963209E+37</v>
      </c>
      <c r="J102" s="2">
        <f>TREND(Calibration!$A$2:$A$4,Calibration!$B$2:$B$4,C102)</f>
        <v>375.65182237974028</v>
      </c>
      <c r="K102" s="2">
        <f>TREND(Calibration!$A$2:$A$4,Calibration!$C$2:$C$4,E102)</f>
        <v>536.89932653924882</v>
      </c>
      <c r="L102" s="2">
        <f>TREND(Calibration!$A$2:$A$4,Calibration!$D$2:$D$4,G102)</f>
        <v>569.83076882248849</v>
      </c>
    </row>
    <row r="103" spans="1:12" x14ac:dyDescent="0.25">
      <c r="A103">
        <v>505059</v>
      </c>
      <c r="B103">
        <v>14.678999900000001</v>
      </c>
      <c r="C103">
        <v>0.58490001999999996</v>
      </c>
      <c r="D103">
        <v>559.40002441000001</v>
      </c>
      <c r="E103">
        <v>1.4386999600000001</v>
      </c>
      <c r="F103">
        <v>1024.80700684</v>
      </c>
      <c r="G103">
        <v>1.50619996</v>
      </c>
      <c r="H103">
        <v>975.53497314000003</v>
      </c>
      <c r="J103" s="2">
        <f>TREND(Calibration!$A$2:$A$4,Calibration!$B$2:$B$4,C103)</f>
        <v>382.69323958041525</v>
      </c>
      <c r="K103" s="2">
        <f>TREND(Calibration!$A$2:$A$4,Calibration!$C$2:$C$4,E103)</f>
        <v>559.77185745302268</v>
      </c>
      <c r="L103" s="2">
        <f>TREND(Calibration!$A$2:$A$4,Calibration!$D$2:$D$4,G103)</f>
        <v>569.62398685315429</v>
      </c>
    </row>
    <row r="104" spans="1:12" x14ac:dyDescent="0.25">
      <c r="A104">
        <v>510057</v>
      </c>
      <c r="B104">
        <v>14.536000250000001</v>
      </c>
      <c r="C104">
        <v>0.59130000999999999</v>
      </c>
      <c r="D104">
        <v>1087.9460449200001</v>
      </c>
      <c r="E104">
        <v>1.4986000100000001</v>
      </c>
      <c r="F104">
        <v>620.56896973000005</v>
      </c>
      <c r="G104">
        <v>1.50730002</v>
      </c>
      <c r="H104">
        <v>9.9000003020963209E+37</v>
      </c>
      <c r="J104" s="2">
        <f>TREND(Calibration!$A$2:$A$4,Calibration!$B$2:$B$4,C104)</f>
        <v>386.64629585654654</v>
      </c>
      <c r="K104" s="2">
        <f>TREND(Calibration!$A$2:$A$4,Calibration!$C$2:$C$4,E104)</f>
        <v>583.93527874042661</v>
      </c>
      <c r="L104" s="2">
        <f>TREND(Calibration!$A$2:$A$4,Calibration!$D$2:$D$4,G104)</f>
        <v>570.07885921994716</v>
      </c>
    </row>
    <row r="105" spans="1:12" x14ac:dyDescent="0.25">
      <c r="A105">
        <v>515057</v>
      </c>
      <c r="B105">
        <v>14.38700008</v>
      </c>
      <c r="C105">
        <v>0.58050000999999996</v>
      </c>
      <c r="D105">
        <v>9.9000003020963209E+37</v>
      </c>
      <c r="E105">
        <v>1.51049995</v>
      </c>
      <c r="F105">
        <v>636.37902831999997</v>
      </c>
      <c r="G105">
        <v>1.50189996</v>
      </c>
      <c r="H105">
        <v>1349.18200684</v>
      </c>
      <c r="J105" s="2">
        <f>TREND(Calibration!$A$2:$A$4,Calibration!$B$2:$B$4,C105)</f>
        <v>379.97550296746107</v>
      </c>
      <c r="K105" s="2">
        <f>TREND(Calibration!$A$2:$A$4,Calibration!$C$2:$C$4,E105)</f>
        <v>588.73566310596266</v>
      </c>
      <c r="L105" s="2">
        <f>TREND(Calibration!$A$2:$A$4,Calibration!$D$2:$D$4,G105)</f>
        <v>567.84594640335183</v>
      </c>
    </row>
    <row r="106" spans="1:12" x14ac:dyDescent="0.25">
      <c r="A106">
        <v>520058</v>
      </c>
      <c r="B106">
        <v>14.286999700000001</v>
      </c>
      <c r="C106">
        <v>0.59189999000000004</v>
      </c>
      <c r="D106">
        <v>560.71099853999999</v>
      </c>
      <c r="E106">
        <v>1.4046000199999999</v>
      </c>
      <c r="F106">
        <v>999.18402100000003</v>
      </c>
      <c r="G106">
        <v>1.4996999499999999</v>
      </c>
      <c r="H106">
        <v>1260.8769531200001</v>
      </c>
      <c r="J106" s="2">
        <f>TREND(Calibration!$A$2:$A$4,Calibration!$B$2:$B$4,C106)</f>
        <v>387.01688310817565</v>
      </c>
      <c r="K106" s="2">
        <f>TREND(Calibration!$A$2:$A$4,Calibration!$C$2:$C$4,E106)</f>
        <v>546.01608903387773</v>
      </c>
      <c r="L106" s="2">
        <f>TREND(Calibration!$A$2:$A$4,Calibration!$D$2:$D$4,G106)</f>
        <v>566.93624715452154</v>
      </c>
    </row>
    <row r="107" spans="1:12" x14ac:dyDescent="0.25">
      <c r="A107">
        <v>525057</v>
      </c>
      <c r="B107">
        <v>14.09899998</v>
      </c>
      <c r="C107">
        <v>0.57679999000000004</v>
      </c>
      <c r="D107">
        <v>9.9000003020963209E+37</v>
      </c>
      <c r="E107">
        <v>1.31659997</v>
      </c>
      <c r="F107">
        <v>516.88500977000001</v>
      </c>
      <c r="G107">
        <v>1.51370001</v>
      </c>
      <c r="H107">
        <v>9.9000003020963209E+37</v>
      </c>
      <c r="J107" s="2">
        <f>TREND(Calibration!$A$2:$A$4,Calibration!$B$2:$B$4,C107)</f>
        <v>377.69012638362091</v>
      </c>
      <c r="K107" s="2">
        <f>TREND(Calibration!$A$2:$A$4,Calibration!$C$2:$C$4,E107)</f>
        <v>510.51724919213109</v>
      </c>
      <c r="L107" s="2">
        <f>TREND(Calibration!$A$2:$A$4,Calibration!$D$2:$D$4,G107)</f>
        <v>572.7252408707219</v>
      </c>
    </row>
    <row r="108" spans="1:12" x14ac:dyDescent="0.25">
      <c r="A108">
        <v>530057</v>
      </c>
      <c r="B108">
        <v>14.166999819999999</v>
      </c>
      <c r="C108">
        <v>0.58859998000000002</v>
      </c>
      <c r="D108">
        <v>411.17001342999998</v>
      </c>
      <c r="E108">
        <v>1.3727999900000001</v>
      </c>
      <c r="F108">
        <v>1281.94799805</v>
      </c>
      <c r="G108">
        <v>1.5169999599999999</v>
      </c>
      <c r="H108">
        <v>1060.6419677700001</v>
      </c>
      <c r="J108" s="2">
        <f>TREND(Calibration!$A$2:$A$4,Calibration!$B$2:$B$4,C108)</f>
        <v>384.97857910429497</v>
      </c>
      <c r="K108" s="2">
        <f>TREND(Calibration!$A$2:$A$4,Calibration!$C$2:$C$4,E108)</f>
        <v>533.18809436872994</v>
      </c>
      <c r="L108" s="2">
        <f>TREND(Calibration!$A$2:$A$4,Calibration!$D$2:$D$4,G108)</f>
        <v>574.08976286661152</v>
      </c>
    </row>
    <row r="109" spans="1:12" x14ac:dyDescent="0.25">
      <c r="A109">
        <v>535057</v>
      </c>
      <c r="B109">
        <v>14.2159996</v>
      </c>
      <c r="C109">
        <v>0.57509999999999994</v>
      </c>
      <c r="D109">
        <v>1168.1049804700001</v>
      </c>
      <c r="E109">
        <v>1.5055999799999999</v>
      </c>
      <c r="F109">
        <v>906.61199951000003</v>
      </c>
      <c r="G109">
        <v>1.5175000400000001</v>
      </c>
      <c r="H109">
        <v>9.9000003020963209E+37</v>
      </c>
      <c r="J109" s="2">
        <f>TREND(Calibration!$A$2:$A$4,Calibration!$B$2:$B$4,C109)</f>
        <v>376.64010034625824</v>
      </c>
      <c r="K109" s="2">
        <f>TREND(Calibration!$A$2:$A$4,Calibration!$C$2:$C$4,E109)</f>
        <v>586.75903638518957</v>
      </c>
      <c r="L109" s="2">
        <f>TREND(Calibration!$A$2:$A$4,Calibration!$D$2:$D$4,G109)</f>
        <v>574.29654483594584</v>
      </c>
    </row>
    <row r="110" spans="1:12" x14ac:dyDescent="0.25">
      <c r="A110">
        <v>540057</v>
      </c>
      <c r="B110">
        <v>14.33199978</v>
      </c>
      <c r="C110">
        <v>0.57730000999999997</v>
      </c>
      <c r="D110">
        <v>394.10000609999997</v>
      </c>
      <c r="E110">
        <v>1.53209996</v>
      </c>
      <c r="F110">
        <v>9.9000003020963209E+37</v>
      </c>
      <c r="G110">
        <v>1.51540005</v>
      </c>
      <c r="H110">
        <v>1055.0229492200001</v>
      </c>
      <c r="J110" s="2">
        <f>TREND(Calibration!$A$2:$A$4,Calibration!$B$2:$B$4,C110)</f>
        <v>377.99897174106536</v>
      </c>
      <c r="K110" s="2">
        <f>TREND(Calibration!$A$2:$A$4,Calibration!$C$2:$C$4,E110)</f>
        <v>597.44901378667396</v>
      </c>
      <c r="L110" s="2">
        <f>TREND(Calibration!$A$2:$A$4,Calibration!$D$2:$D$4,G110)</f>
        <v>573.42820363497356</v>
      </c>
    </row>
    <row r="111" spans="1:12" x14ac:dyDescent="0.25">
      <c r="A111">
        <v>545057</v>
      </c>
      <c r="B111">
        <v>14.397000309999999</v>
      </c>
      <c r="C111">
        <v>0.57999997999999997</v>
      </c>
      <c r="D111">
        <v>793.84802246000004</v>
      </c>
      <c r="E111">
        <v>1.5039999500000001</v>
      </c>
      <c r="F111">
        <v>9.9000003020963209E+37</v>
      </c>
      <c r="G111">
        <v>1.51370001</v>
      </c>
      <c r="H111">
        <v>9.9000003020963209E+37</v>
      </c>
      <c r="J111" s="2">
        <f>TREND(Calibration!$A$2:$A$4,Calibration!$B$2:$B$4,C111)</f>
        <v>379.66665143335649</v>
      </c>
      <c r="K111" s="2">
        <f>TREND(Calibration!$A$2:$A$4,Calibration!$C$2:$C$4,E111)</f>
        <v>586.11359119837448</v>
      </c>
      <c r="L111" s="2">
        <f>TREND(Calibration!$A$2:$A$4,Calibration!$D$2:$D$4,G111)</f>
        <v>572.7252408707219</v>
      </c>
    </row>
    <row r="112" spans="1:12" x14ac:dyDescent="0.25">
      <c r="A112">
        <v>550058</v>
      </c>
      <c r="B112">
        <v>14.336000439999999</v>
      </c>
      <c r="C112">
        <v>0.58219999</v>
      </c>
      <c r="D112">
        <v>930.29998779000005</v>
      </c>
      <c r="E112">
        <v>1.4586000400000001</v>
      </c>
      <c r="F112">
        <v>905.15997314000003</v>
      </c>
      <c r="G112">
        <v>1.5028999999999999</v>
      </c>
      <c r="H112">
        <v>9.9000003020963209E+37</v>
      </c>
      <c r="J112" s="2">
        <f>TREND(Calibration!$A$2:$A$4,Calibration!$B$2:$B$4,C112)</f>
        <v>381.02552282816362</v>
      </c>
      <c r="K112" s="2">
        <f>TREND(Calibration!$A$2:$A$4,Calibration!$C$2:$C$4,E112)</f>
        <v>567.79946371867754</v>
      </c>
      <c r="L112" s="2">
        <f>TREND(Calibration!$A$2:$A$4,Calibration!$D$2:$D$4,G112)</f>
        <v>568.25946072228669</v>
      </c>
    </row>
    <row r="113" spans="1:12" x14ac:dyDescent="0.25">
      <c r="A113">
        <v>555057</v>
      </c>
      <c r="B113">
        <v>14.17700005</v>
      </c>
      <c r="C113">
        <v>0.57679999000000004</v>
      </c>
      <c r="D113">
        <v>1009.13598633</v>
      </c>
      <c r="E113">
        <v>1.4429999600000001</v>
      </c>
      <c r="F113">
        <v>981.79699706999997</v>
      </c>
      <c r="G113">
        <v>1.50349998</v>
      </c>
      <c r="H113">
        <v>9.9000003020963209E+37</v>
      </c>
      <c r="J113" s="2">
        <f>TREND(Calibration!$A$2:$A$4,Calibration!$B$2:$B$4,C113)</f>
        <v>377.69012638362091</v>
      </c>
      <c r="K113" s="2">
        <f>TREND(Calibration!$A$2:$A$4,Calibration!$C$2:$C$4,E113)</f>
        <v>561.50645886881171</v>
      </c>
      <c r="L113" s="2">
        <f>TREND(Calibration!$A$2:$A$4,Calibration!$D$2:$D$4,G113)</f>
        <v>568.50755111974547</v>
      </c>
    </row>
    <row r="114" spans="1:12" x14ac:dyDescent="0.25">
      <c r="A114">
        <v>560057</v>
      </c>
      <c r="B114">
        <v>14.086000439999999</v>
      </c>
      <c r="C114">
        <v>0.57999997999999997</v>
      </c>
      <c r="D114">
        <v>643.21197510000002</v>
      </c>
      <c r="E114">
        <v>1.4835</v>
      </c>
      <c r="F114">
        <v>1016.43902588</v>
      </c>
      <c r="G114">
        <v>1.5082999500000001</v>
      </c>
      <c r="H114">
        <v>9.9000003020963209E+37</v>
      </c>
      <c r="J114" s="2">
        <f>TREND(Calibration!$A$2:$A$4,Calibration!$B$2:$B$4,C114)</f>
        <v>379.66665143335649</v>
      </c>
      <c r="K114" s="2">
        <f>TREND(Calibration!$A$2:$A$4,Calibration!$C$2:$C$4,E114)</f>
        <v>577.84399996730349</v>
      </c>
      <c r="L114" s="2">
        <f>TREND(Calibration!$A$2:$A$4,Calibration!$D$2:$D$4,G114)</f>
        <v>570.49232805412657</v>
      </c>
    </row>
    <row r="115" spans="1:12" x14ac:dyDescent="0.25">
      <c r="A115">
        <v>565057</v>
      </c>
      <c r="B115">
        <v>13.977999690000001</v>
      </c>
      <c r="C115">
        <v>0.57139998999999997</v>
      </c>
      <c r="D115">
        <v>559.76599121000004</v>
      </c>
      <c r="E115">
        <v>1.4947999700000001</v>
      </c>
      <c r="F115">
        <v>920.16699218999997</v>
      </c>
      <c r="G115">
        <v>1.5028999999999999</v>
      </c>
      <c r="H115">
        <v>9.9000003020963209E+37</v>
      </c>
      <c r="J115" s="2">
        <f>TREND(Calibration!$A$2:$A$4,Calibration!$B$2:$B$4,C115)</f>
        <v>374.35472993907814</v>
      </c>
      <c r="K115" s="2">
        <f>TREND(Calibration!$A$2:$A$4,Calibration!$C$2:$C$4,E115)</f>
        <v>582.4023590278556</v>
      </c>
      <c r="L115" s="2">
        <f>TREND(Calibration!$A$2:$A$4,Calibration!$D$2:$D$4,G115)</f>
        <v>568.25946072228669</v>
      </c>
    </row>
    <row r="116" spans="1:12" x14ac:dyDescent="0.25">
      <c r="A116">
        <v>570057</v>
      </c>
      <c r="B116">
        <v>14.024000170000001</v>
      </c>
      <c r="C116">
        <v>0.57509999999999994</v>
      </c>
      <c r="D116">
        <v>586.12799071999996</v>
      </c>
      <c r="E116">
        <v>1.44029999</v>
      </c>
      <c r="F116">
        <v>751.59301758000004</v>
      </c>
      <c r="G116">
        <v>1.51049995</v>
      </c>
      <c r="H116">
        <v>1360.39294434</v>
      </c>
      <c r="J116" s="2">
        <f>TREND(Calibration!$A$2:$A$4,Calibration!$B$2:$B$4,C116)</f>
        <v>376.64010034625824</v>
      </c>
      <c r="K116" s="2">
        <f>TREND(Calibration!$A$2:$A$4,Calibration!$C$2:$C$4,E116)</f>
        <v>560.41730263983766</v>
      </c>
      <c r="L116" s="2">
        <f>TREND(Calibration!$A$2:$A$4,Calibration!$D$2:$D$4,G116)</f>
        <v>571.40202316797888</v>
      </c>
    </row>
    <row r="117" spans="1:12" x14ac:dyDescent="0.25">
      <c r="A117">
        <v>575057</v>
      </c>
      <c r="B117">
        <v>14.18999958</v>
      </c>
      <c r="C117">
        <v>0.58490001999999996</v>
      </c>
      <c r="D117">
        <v>683.19799805000002</v>
      </c>
      <c r="E117">
        <v>1.49160004</v>
      </c>
      <c r="F117">
        <v>1005.39099121</v>
      </c>
      <c r="G117">
        <v>1.5120999799999999</v>
      </c>
      <c r="H117">
        <v>1360.4160156200001</v>
      </c>
      <c r="J117" s="2">
        <f>TREND(Calibration!$A$2:$A$4,Calibration!$B$2:$B$4,C117)</f>
        <v>382.69323958041525</v>
      </c>
      <c r="K117" s="2">
        <f>TREND(Calibration!$A$2:$A$4,Calibration!$C$2:$C$4,E117)</f>
        <v>581.11152109566353</v>
      </c>
      <c r="L117" s="2">
        <f>TREND(Calibration!$A$2:$A$4,Calibration!$D$2:$D$4,G117)</f>
        <v>572.06363201935039</v>
      </c>
    </row>
    <row r="118" spans="1:12" x14ac:dyDescent="0.25">
      <c r="A118">
        <v>580058</v>
      </c>
      <c r="B118">
        <v>14.27999973</v>
      </c>
      <c r="C118">
        <v>0.59189999000000004</v>
      </c>
      <c r="D118">
        <v>1308.5300293</v>
      </c>
      <c r="E118">
        <v>1.6103999600000001</v>
      </c>
      <c r="F118">
        <v>552.49102783000001</v>
      </c>
      <c r="G118">
        <v>1.51540005</v>
      </c>
      <c r="H118">
        <v>9.9000003020963209E+37</v>
      </c>
      <c r="J118" s="2">
        <f>TREND(Calibration!$A$2:$A$4,Calibration!$B$2:$B$4,C118)</f>
        <v>387.01688310817565</v>
      </c>
      <c r="K118" s="2">
        <f>TREND(Calibration!$A$2:$A$4,Calibration!$C$2:$C$4,E118)</f>
        <v>629.034895381159</v>
      </c>
      <c r="L118" s="2">
        <f>TREND(Calibration!$A$2:$A$4,Calibration!$D$2:$D$4,G118)</f>
        <v>573.42820363497356</v>
      </c>
    </row>
    <row r="119" spans="1:12" x14ac:dyDescent="0.25">
      <c r="A119">
        <v>585059</v>
      </c>
      <c r="B119">
        <v>14.49800014</v>
      </c>
      <c r="C119">
        <v>0.57950002</v>
      </c>
      <c r="D119">
        <v>801.77301024999997</v>
      </c>
      <c r="E119">
        <v>1.5424</v>
      </c>
      <c r="F119">
        <v>828.12902831999997</v>
      </c>
      <c r="G119">
        <v>1.5159000199999999</v>
      </c>
      <c r="H119">
        <v>9.9000003020963209E+37</v>
      </c>
      <c r="J119" s="2">
        <f>TREND(Calibration!$A$2:$A$4,Calibration!$B$2:$B$4,C119)</f>
        <v>379.35784313587254</v>
      </c>
      <c r="K119" s="2">
        <f>TREND(Calibration!$A$2:$A$4,Calibration!$C$2:$C$4,E119)</f>
        <v>601.60400540683304</v>
      </c>
      <c r="L119" s="2">
        <f>TREND(Calibration!$A$2:$A$4,Calibration!$D$2:$D$4,G119)</f>
        <v>573.63494011955208</v>
      </c>
    </row>
    <row r="120" spans="1:12" x14ac:dyDescent="0.25">
      <c r="A120">
        <v>590059</v>
      </c>
      <c r="B120">
        <v>14.614000320000001</v>
      </c>
      <c r="C120">
        <v>0.59350002000000002</v>
      </c>
      <c r="D120">
        <v>596.39599609000004</v>
      </c>
      <c r="E120">
        <v>1.57749999</v>
      </c>
      <c r="F120">
        <v>1051.5539550799999</v>
      </c>
      <c r="G120">
        <v>1.5055999799999999</v>
      </c>
      <c r="H120">
        <v>1047.7889404299999</v>
      </c>
      <c r="J120" s="2">
        <f>TREND(Calibration!$A$2:$A$4,Calibration!$B$2:$B$4,C120)</f>
        <v>388.00516725135373</v>
      </c>
      <c r="K120" s="2">
        <f>TREND(Calibration!$A$2:$A$4,Calibration!$C$2:$C$4,E120)</f>
        <v>615.76318967385225</v>
      </c>
      <c r="L120" s="2">
        <f>TREND(Calibration!$A$2:$A$4,Calibration!$D$2:$D$4,G120)</f>
        <v>569.37589645569551</v>
      </c>
    </row>
    <row r="121" spans="1:12" x14ac:dyDescent="0.25">
      <c r="A121">
        <v>595058</v>
      </c>
      <c r="B121">
        <v>14.54300022</v>
      </c>
      <c r="C121">
        <v>0.58969998000000001</v>
      </c>
      <c r="D121">
        <v>1025.9289550799999</v>
      </c>
      <c r="E121">
        <v>1.52670002</v>
      </c>
      <c r="F121">
        <v>909.53399658000001</v>
      </c>
      <c r="G121">
        <v>1.50189996</v>
      </c>
      <c r="H121">
        <v>9.9000003020963209E+37</v>
      </c>
      <c r="J121" s="2">
        <f>TREND(Calibration!$A$2:$A$4,Calibration!$B$2:$B$4,C121)</f>
        <v>385.65801171336847</v>
      </c>
      <c r="K121" s="2">
        <f>TREND(Calibration!$A$2:$A$4,Calibration!$C$2:$C$4,E121)</f>
        <v>595.27070132872598</v>
      </c>
      <c r="L121" s="2">
        <f>TREND(Calibration!$A$2:$A$4,Calibration!$D$2:$D$4,G121)</f>
        <v>567.84594640335183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14.397000309999999</v>
      </c>
      <c r="C2">
        <v>0.57950002</v>
      </c>
      <c r="D2">
        <v>1082.68200684</v>
      </c>
      <c r="E2">
        <v>1.5348000500000001</v>
      </c>
      <c r="F2">
        <v>834.17498779000005</v>
      </c>
      <c r="G2">
        <v>1.5024000399999999</v>
      </c>
      <c r="H2">
        <v>9.9000003020963209E+37</v>
      </c>
      <c r="J2" s="2">
        <f>TREND(Calibration!$A$2:$A$4,Calibration!$B$2:$B$4,C2)</f>
        <v>379.35784313587254</v>
      </c>
      <c r="K2" s="2">
        <f>TREND(Calibration!$A$2:$A$4,Calibration!$C$2:$C$4,E2)</f>
        <v>598.53821842312925</v>
      </c>
      <c r="L2" s="2">
        <f>TREND(Calibration!$A$2:$A$4,Calibration!$D$2:$D$4,G2)</f>
        <v>568.05272837268603</v>
      </c>
      <c r="N2" s="2">
        <f>AVERAGE(J2:J121)</f>
        <v>379.56011506197723</v>
      </c>
    </row>
    <row r="3" spans="1:14" x14ac:dyDescent="0.25">
      <c r="A3">
        <v>5075</v>
      </c>
      <c r="B3">
        <v>14.29300022</v>
      </c>
      <c r="C3">
        <v>0.58859998000000002</v>
      </c>
      <c r="D3">
        <v>300.59298705999998</v>
      </c>
      <c r="E3">
        <v>1.5293999899999999</v>
      </c>
      <c r="F3">
        <v>9.9000003020963209E+37</v>
      </c>
      <c r="G3">
        <v>1.50129998</v>
      </c>
      <c r="H3">
        <v>1016.02001953</v>
      </c>
      <c r="J3" s="2">
        <f>TREND(Calibration!$A$2:$A$4,Calibration!$B$2:$B$4,C3)</f>
        <v>384.97857910429497</v>
      </c>
      <c r="K3" s="2">
        <f>TREND(Calibration!$A$2:$A$4,Calibration!$C$2:$C$4,E3)</f>
        <v>596.35985755769991</v>
      </c>
      <c r="L3" s="2">
        <f>TREND(Calibration!$A$2:$A$4,Calibration!$D$2:$D$4,G3)</f>
        <v>567.59785600589305</v>
      </c>
    </row>
    <row r="4" spans="1:14" x14ac:dyDescent="0.25">
      <c r="A4">
        <v>10075</v>
      </c>
      <c r="B4">
        <v>14.102000240000001</v>
      </c>
      <c r="C4">
        <v>0.58219999</v>
      </c>
      <c r="D4">
        <v>1166.19799805</v>
      </c>
      <c r="E4">
        <v>1.5067000399999999</v>
      </c>
      <c r="F4">
        <v>925.625</v>
      </c>
      <c r="G4">
        <v>1.50020003</v>
      </c>
      <c r="H4">
        <v>9.9000003020963209E+37</v>
      </c>
      <c r="J4" s="2">
        <f>TREND(Calibration!$A$2:$A$4,Calibration!$B$2:$B$4,C4)</f>
        <v>381.02552282816362</v>
      </c>
      <c r="K4" s="2">
        <f>TREND(Calibration!$A$2:$A$4,Calibration!$C$2:$C$4,E4)</f>
        <v>587.20279583482977</v>
      </c>
      <c r="L4" s="2">
        <f>TREND(Calibration!$A$2:$A$4,Calibration!$D$2:$D$4,G4)</f>
        <v>567.14302912385585</v>
      </c>
    </row>
    <row r="5" spans="1:14" x14ac:dyDescent="0.25">
      <c r="A5">
        <v>15076</v>
      </c>
      <c r="B5">
        <v>14.069000239999999</v>
      </c>
      <c r="C5">
        <v>0.58920002000000005</v>
      </c>
      <c r="D5">
        <v>378.04901123000002</v>
      </c>
      <c r="E5">
        <v>1.6011999800000001</v>
      </c>
      <c r="F5">
        <v>9.9000003020963209E+37</v>
      </c>
      <c r="G5">
        <v>1.50020003</v>
      </c>
      <c r="H5">
        <v>1062.80505371</v>
      </c>
      <c r="J5" s="2">
        <f>TREND(Calibration!$A$2:$A$4,Calibration!$B$2:$B$4,C5)</f>
        <v>385.34920341588452</v>
      </c>
      <c r="K5" s="2">
        <f>TREND(Calibration!$A$2:$A$4,Calibration!$C$2:$C$4,E5)</f>
        <v>625.32366321064001</v>
      </c>
      <c r="L5" s="2">
        <f>TREND(Calibration!$A$2:$A$4,Calibration!$D$2:$D$4,G5)</f>
        <v>567.14302912385585</v>
      </c>
    </row>
    <row r="6" spans="1:14" x14ac:dyDescent="0.25">
      <c r="A6">
        <v>20077</v>
      </c>
      <c r="B6">
        <v>14.09899998</v>
      </c>
      <c r="C6">
        <v>0.57509999999999994</v>
      </c>
      <c r="D6">
        <v>1202.70605469</v>
      </c>
      <c r="E6">
        <v>1.3532999800000001</v>
      </c>
      <c r="F6">
        <v>742.04101562000005</v>
      </c>
      <c r="G6">
        <v>1.5181000200000001</v>
      </c>
      <c r="H6">
        <v>9.9000003020963209E+37</v>
      </c>
      <c r="J6" s="2">
        <f>TREND(Calibration!$A$2:$A$4,Calibration!$B$2:$B$4,C6)</f>
        <v>376.64010034625824</v>
      </c>
      <c r="K6" s="2">
        <f>TREND(Calibration!$A$2:$A$4,Calibration!$C$2:$C$4,E6)</f>
        <v>525.32187461200874</v>
      </c>
      <c r="L6" s="2">
        <f>TREND(Calibration!$A$2:$A$4,Calibration!$D$2:$D$4,G6)</f>
        <v>574.54463523340462</v>
      </c>
    </row>
    <row r="7" spans="1:14" x14ac:dyDescent="0.25">
      <c r="A7">
        <v>25080</v>
      </c>
      <c r="B7">
        <v>14.335000040000001</v>
      </c>
      <c r="C7">
        <v>0.58590001000000003</v>
      </c>
      <c r="D7">
        <v>299.92800903</v>
      </c>
      <c r="E7">
        <v>1.3301000599999999</v>
      </c>
      <c r="F7">
        <v>9.9000003020963209E+37</v>
      </c>
      <c r="G7">
        <v>1.51429999</v>
      </c>
      <c r="H7">
        <v>9.9000003020963209E+37</v>
      </c>
      <c r="J7" s="2">
        <f>TREND(Calibration!$A$2:$A$4,Calibration!$B$2:$B$4,C7)</f>
        <v>383.31089941200383</v>
      </c>
      <c r="K7" s="2">
        <f>TREND(Calibration!$A$2:$A$4,Calibration!$C$2:$C$4,E7)</f>
        <v>515.96312715196359</v>
      </c>
      <c r="L7" s="2">
        <f>TREND(Calibration!$A$2:$A$4,Calibration!$D$2:$D$4,G7)</f>
        <v>572.97333126818069</v>
      </c>
    </row>
    <row r="8" spans="1:14" x14ac:dyDescent="0.25">
      <c r="A8">
        <v>30081</v>
      </c>
      <c r="B8">
        <v>14.46199989</v>
      </c>
      <c r="C8">
        <v>0.57459998000000001</v>
      </c>
      <c r="D8">
        <v>1036.8470459</v>
      </c>
      <c r="E8">
        <v>1.31550002</v>
      </c>
      <c r="F8">
        <v>844.81896973000005</v>
      </c>
      <c r="G8">
        <v>1.5120999799999999</v>
      </c>
      <c r="H8">
        <v>9.9000003020963209E+37</v>
      </c>
      <c r="J8" s="2">
        <f>TREND(Calibration!$A$2:$A$4,Calibration!$B$2:$B$4,C8)</f>
        <v>376.33125498881378</v>
      </c>
      <c r="K8" s="2">
        <f>TREND(Calibration!$A$2:$A$4,Calibration!$C$2:$C$4,E8)</f>
        <v>510.07353411601548</v>
      </c>
      <c r="L8" s="2">
        <f>TREND(Calibration!$A$2:$A$4,Calibration!$D$2:$D$4,G8)</f>
        <v>572.06363201935039</v>
      </c>
    </row>
    <row r="9" spans="1:14" x14ac:dyDescent="0.25">
      <c r="A9">
        <v>35081</v>
      </c>
      <c r="B9">
        <v>14.649999619999999</v>
      </c>
      <c r="C9">
        <v>0.58109999000000001</v>
      </c>
      <c r="D9">
        <v>411.18899535999998</v>
      </c>
      <c r="E9">
        <v>1.3052999999999999</v>
      </c>
      <c r="F9">
        <v>9.9000003020963209E+37</v>
      </c>
      <c r="G9">
        <v>1.5175000400000001</v>
      </c>
      <c r="H9">
        <v>9.9000003020963209E+37</v>
      </c>
      <c r="J9" s="2">
        <f>TREND(Calibration!$A$2:$A$4,Calibration!$B$2:$B$4,C9)</f>
        <v>380.34609021909012</v>
      </c>
      <c r="K9" s="2">
        <f>TREND(Calibration!$A$2:$A$4,Calibration!$C$2:$C$4,E9)</f>
        <v>505.95889013157887</v>
      </c>
      <c r="L9" s="2">
        <f>TREND(Calibration!$A$2:$A$4,Calibration!$D$2:$D$4,G9)</f>
        <v>574.29654483594584</v>
      </c>
    </row>
    <row r="10" spans="1:14" x14ac:dyDescent="0.25">
      <c r="A10">
        <v>40082</v>
      </c>
      <c r="B10">
        <v>14.70199966</v>
      </c>
      <c r="C10">
        <v>0.56540000000000001</v>
      </c>
      <c r="D10">
        <v>702.19897461000005</v>
      </c>
      <c r="E10">
        <v>1.3004000200000001</v>
      </c>
      <c r="F10">
        <v>952.86602783000001</v>
      </c>
      <c r="G10">
        <v>1.5159000199999999</v>
      </c>
      <c r="H10">
        <v>9.9000003020963209E+37</v>
      </c>
      <c r="J10" s="2">
        <f>TREND(Calibration!$A$2:$A$4,Calibration!$B$2:$B$4,C10)</f>
        <v>370.64874006624632</v>
      </c>
      <c r="K10" s="2">
        <f>TREND(Calibration!$A$2:$A$4,Calibration!$C$2:$C$4,E10)</f>
        <v>503.98225937684913</v>
      </c>
      <c r="L10" s="2">
        <f>TREND(Calibration!$A$2:$A$4,Calibration!$D$2:$D$4,G10)</f>
        <v>573.63494011955208</v>
      </c>
    </row>
    <row r="11" spans="1:14" x14ac:dyDescent="0.25">
      <c r="A11">
        <v>45082</v>
      </c>
      <c r="B11">
        <v>14.68900013</v>
      </c>
      <c r="C11">
        <v>0.56599997999999996</v>
      </c>
      <c r="D11">
        <v>481.38800049000002</v>
      </c>
      <c r="E11">
        <v>1.3009999999999999</v>
      </c>
      <c r="F11">
        <v>835.51800536999997</v>
      </c>
      <c r="G11">
        <v>1.5132000400000001</v>
      </c>
      <c r="H11">
        <v>1316.1960449200001</v>
      </c>
      <c r="J11" s="2">
        <f>TREND(Calibration!$A$2:$A$4,Calibration!$B$2:$B$4,C11)</f>
        <v>371.01932731787531</v>
      </c>
      <c r="K11" s="2">
        <f>TREND(Calibration!$A$2:$A$4,Calibration!$C$2:$C$4,E11)</f>
        <v>504.22428871578984</v>
      </c>
      <c r="L11" s="2">
        <f>TREND(Calibration!$A$2:$A$4,Calibration!$D$2:$D$4,G11)</f>
        <v>572.51850438614338</v>
      </c>
    </row>
    <row r="12" spans="1:14" x14ac:dyDescent="0.25">
      <c r="A12">
        <v>50084</v>
      </c>
      <c r="B12">
        <v>14.600999829999999</v>
      </c>
      <c r="C12">
        <v>0.58429998000000005</v>
      </c>
      <c r="D12">
        <v>392.34600829999999</v>
      </c>
      <c r="E12">
        <v>1.31659997</v>
      </c>
      <c r="F12">
        <v>904.79699706999997</v>
      </c>
      <c r="G12">
        <v>1.5120999799999999</v>
      </c>
      <c r="H12">
        <v>1216.06994629</v>
      </c>
      <c r="J12" s="2">
        <f>TREND(Calibration!$A$2:$A$4,Calibration!$B$2:$B$4,C12)</f>
        <v>382.32261526882576</v>
      </c>
      <c r="K12" s="2">
        <f>TREND(Calibration!$A$2:$A$4,Calibration!$C$2:$C$4,E12)</f>
        <v>510.51724919213109</v>
      </c>
      <c r="L12" s="2">
        <f>TREND(Calibration!$A$2:$A$4,Calibration!$D$2:$D$4,G12)</f>
        <v>572.06363201935039</v>
      </c>
    </row>
    <row r="13" spans="1:14" x14ac:dyDescent="0.25">
      <c r="A13">
        <v>55083</v>
      </c>
      <c r="B13">
        <v>14.472000120000001</v>
      </c>
      <c r="C13">
        <v>0.56809997999999995</v>
      </c>
      <c r="D13">
        <v>1313.2519531200001</v>
      </c>
      <c r="E13">
        <v>1.3057999600000001</v>
      </c>
      <c r="F13">
        <v>520.73999022999999</v>
      </c>
      <c r="G13">
        <v>1.5212999599999999</v>
      </c>
      <c r="H13">
        <v>9.9000003020963209E+37</v>
      </c>
      <c r="J13" s="2">
        <f>TREND(Calibration!$A$2:$A$4,Calibration!$B$2:$B$4,C13)</f>
        <v>372.31642593519746</v>
      </c>
      <c r="K13" s="2">
        <f>TREND(Calibration!$A$2:$A$4,Calibration!$C$2:$C$4,E13)</f>
        <v>506.16057183479711</v>
      </c>
      <c r="L13" s="2">
        <f>TREND(Calibration!$A$2:$A$4,Calibration!$D$2:$D$4,G13)</f>
        <v>575.86780331641398</v>
      </c>
    </row>
    <row r="14" spans="1:14" x14ac:dyDescent="0.25">
      <c r="A14">
        <v>60083</v>
      </c>
      <c r="B14">
        <v>14.402999879999999</v>
      </c>
      <c r="C14">
        <v>0.56969999999999998</v>
      </c>
      <c r="D14">
        <v>665.23498534999999</v>
      </c>
      <c r="E14">
        <v>1.3047000200000001</v>
      </c>
      <c r="F14">
        <v>1213.41796875</v>
      </c>
      <c r="G14">
        <v>1.52289999</v>
      </c>
      <c r="H14">
        <v>1123.3940429700001</v>
      </c>
      <c r="J14" s="2">
        <f>TREND(Calibration!$A$2:$A$4,Calibration!$B$2:$B$4,C14)</f>
        <v>373.30470390171553</v>
      </c>
      <c r="K14" s="2">
        <f>TREND(Calibration!$A$2:$A$4,Calibration!$C$2:$C$4,E14)</f>
        <v>505.71686079263827</v>
      </c>
      <c r="L14" s="2">
        <f>TREND(Calibration!$A$2:$A$4,Calibration!$D$2:$D$4,G14)</f>
        <v>576.52941216778549</v>
      </c>
    </row>
    <row r="15" spans="1:14" x14ac:dyDescent="0.25">
      <c r="A15">
        <v>65084</v>
      </c>
      <c r="B15">
        <v>14.28299999</v>
      </c>
      <c r="C15">
        <v>0.57950002</v>
      </c>
      <c r="D15">
        <v>791.21502685999997</v>
      </c>
      <c r="E15">
        <v>1.2869000399999999</v>
      </c>
      <c r="F15">
        <v>920.21899413999995</v>
      </c>
      <c r="G15">
        <v>1.5326000500000001</v>
      </c>
      <c r="H15">
        <v>1320.9460449200001</v>
      </c>
      <c r="J15" s="2">
        <f>TREND(Calibration!$A$2:$A$4,Calibration!$B$2:$B$4,C15)</f>
        <v>379.35784313587254</v>
      </c>
      <c r="K15" s="2">
        <f>TREND(Calibration!$A$2:$A$4,Calibration!$C$2:$C$4,E15)</f>
        <v>498.5364257905411</v>
      </c>
      <c r="L15" s="2">
        <f>TREND(Calibration!$A$2:$A$4,Calibration!$D$2:$D$4,G15)</f>
        <v>580.54036543418351</v>
      </c>
    </row>
    <row r="16" spans="1:14" x14ac:dyDescent="0.25">
      <c r="A16">
        <v>70084</v>
      </c>
      <c r="B16">
        <v>14.15999985</v>
      </c>
      <c r="C16">
        <v>0.56699997000000002</v>
      </c>
      <c r="D16">
        <v>9.9000003020963209E+37</v>
      </c>
      <c r="E16">
        <v>1.2841999500000001</v>
      </c>
      <c r="F16">
        <v>227.75</v>
      </c>
      <c r="G16">
        <v>1.53209996</v>
      </c>
      <c r="H16">
        <v>9.9000003020963209E+37</v>
      </c>
      <c r="J16" s="2">
        <f>TREND(Calibration!$A$2:$A$4,Calibration!$B$2:$B$4,C16)</f>
        <v>371.63698714946389</v>
      </c>
      <c r="K16" s="2">
        <f>TREND(Calibration!$A$2:$A$4,Calibration!$C$2:$C$4,E16)</f>
        <v>497.44722115408581</v>
      </c>
      <c r="L16" s="2">
        <f>TREND(Calibration!$A$2:$A$4,Calibration!$D$2:$D$4,G16)</f>
        <v>580.33357932987144</v>
      </c>
    </row>
    <row r="17" spans="1:12" x14ac:dyDescent="0.25">
      <c r="A17">
        <v>75085</v>
      </c>
      <c r="B17">
        <v>14.13700008</v>
      </c>
      <c r="C17">
        <v>0.57459998000000001</v>
      </c>
      <c r="D17">
        <v>629.41900635000002</v>
      </c>
      <c r="E17">
        <v>1.28209996</v>
      </c>
      <c r="F17">
        <v>632.52899170000001</v>
      </c>
      <c r="G17">
        <v>1.52180004</v>
      </c>
      <c r="H17">
        <v>1097.6030273399999</v>
      </c>
      <c r="J17" s="2">
        <f>TREND(Calibration!$A$2:$A$4,Calibration!$B$2:$B$4,C17)</f>
        <v>376.33125498881378</v>
      </c>
      <c r="K17" s="2">
        <f>TREND(Calibration!$A$2:$A$4,Calibration!$C$2:$C$4,E17)</f>
        <v>496.60009426405259</v>
      </c>
      <c r="L17" s="2">
        <f>TREND(Calibration!$A$2:$A$4,Calibration!$D$2:$D$4,G17)</f>
        <v>576.0745852857483</v>
      </c>
    </row>
    <row r="18" spans="1:12" x14ac:dyDescent="0.25">
      <c r="A18">
        <v>80085</v>
      </c>
      <c r="B18">
        <v>14.15999985</v>
      </c>
      <c r="C18">
        <v>0.58429998000000005</v>
      </c>
      <c r="D18">
        <v>709.36700439000003</v>
      </c>
      <c r="E18">
        <v>1.2836999899999999</v>
      </c>
      <c r="F18">
        <v>596.96899413999995</v>
      </c>
      <c r="G18">
        <v>1.52349997</v>
      </c>
      <c r="H18">
        <v>1239.8769531200001</v>
      </c>
      <c r="J18" s="2">
        <f>TREND(Calibration!$A$2:$A$4,Calibration!$B$2:$B$4,C18)</f>
        <v>382.32261526882576</v>
      </c>
      <c r="K18" s="2">
        <f>TREND(Calibration!$A$2:$A$4,Calibration!$C$2:$C$4,E18)</f>
        <v>497.24553945086768</v>
      </c>
      <c r="L18" s="2">
        <f>TREND(Calibration!$A$2:$A$4,Calibration!$D$2:$D$4,G18)</f>
        <v>576.77750256524428</v>
      </c>
    </row>
    <row r="19" spans="1:12" x14ac:dyDescent="0.25">
      <c r="A19">
        <v>85085</v>
      </c>
      <c r="B19">
        <v>14.31299973</v>
      </c>
      <c r="C19">
        <v>0.58429998000000005</v>
      </c>
      <c r="D19">
        <v>926.93103026999995</v>
      </c>
      <c r="E19">
        <v>1.2912000400000001</v>
      </c>
      <c r="F19">
        <v>709.57598876999998</v>
      </c>
      <c r="G19">
        <v>1.51970005</v>
      </c>
      <c r="H19">
        <v>1291.5019531200001</v>
      </c>
      <c r="J19" s="2">
        <f>TREND(Calibration!$A$2:$A$4,Calibration!$B$2:$B$4,C19)</f>
        <v>382.32261526882576</v>
      </c>
      <c r="K19" s="2">
        <f>TREND(Calibration!$A$2:$A$4,Calibration!$C$2:$C$4,E19)</f>
        <v>500.27102720633025</v>
      </c>
      <c r="L19" s="2">
        <f>TREND(Calibration!$A$2:$A$4,Calibration!$D$2:$D$4,G19)</f>
        <v>575.20624408477602</v>
      </c>
    </row>
    <row r="20" spans="1:12" x14ac:dyDescent="0.25">
      <c r="A20">
        <v>90085</v>
      </c>
      <c r="B20">
        <v>14.373999599999999</v>
      </c>
      <c r="C20">
        <v>0.58319997999999995</v>
      </c>
      <c r="D20">
        <v>910.11602783000001</v>
      </c>
      <c r="E20">
        <v>1.2912000400000001</v>
      </c>
      <c r="F20">
        <v>1010.65698242</v>
      </c>
      <c r="G20">
        <v>1.5077999799999999</v>
      </c>
      <c r="H20">
        <v>9.9000003020963209E+37</v>
      </c>
      <c r="J20" s="2">
        <f>TREND(Calibration!$A$2:$A$4,Calibration!$B$2:$B$4,C20)</f>
        <v>381.6431826597522</v>
      </c>
      <c r="K20" s="2">
        <f>TREND(Calibration!$A$2:$A$4,Calibration!$C$2:$C$4,E20)</f>
        <v>500.27102720633025</v>
      </c>
      <c r="L20" s="2">
        <f>TREND(Calibration!$A$2:$A$4,Calibration!$D$2:$D$4,G20)</f>
        <v>570.28559156954793</v>
      </c>
    </row>
    <row r="21" spans="1:12" x14ac:dyDescent="0.25">
      <c r="A21">
        <v>95085</v>
      </c>
      <c r="B21">
        <v>14.446000099999999</v>
      </c>
      <c r="C21">
        <v>0.58539998999999998</v>
      </c>
      <c r="D21">
        <v>829.79901123000002</v>
      </c>
      <c r="E21">
        <v>1.28639996</v>
      </c>
      <c r="F21">
        <v>9.9000003020963209E+37</v>
      </c>
      <c r="G21">
        <v>1.50940001</v>
      </c>
      <c r="H21">
        <v>9.9000003020963209E+37</v>
      </c>
      <c r="J21" s="2">
        <f>TREND(Calibration!$A$2:$A$4,Calibration!$B$2:$B$4,C21)</f>
        <v>383.00205405455932</v>
      </c>
      <c r="K21" s="2">
        <f>TREND(Calibration!$A$2:$A$4,Calibration!$C$2:$C$4,E21)</f>
        <v>498.33469567984162</v>
      </c>
      <c r="L21" s="2">
        <f>TREND(Calibration!$A$2:$A$4,Calibration!$D$2:$D$4,G21)</f>
        <v>570.94720042091944</v>
      </c>
    </row>
    <row r="22" spans="1:12" x14ac:dyDescent="0.25">
      <c r="A22">
        <v>100086</v>
      </c>
      <c r="B22">
        <v>14.397000309999999</v>
      </c>
      <c r="C22">
        <v>0.58539998999999998</v>
      </c>
      <c r="D22">
        <v>491.89300537000003</v>
      </c>
      <c r="E22">
        <v>1.30910003</v>
      </c>
      <c r="F22">
        <v>9.9000003020963209E+37</v>
      </c>
      <c r="G22">
        <v>1.51049995</v>
      </c>
      <c r="H22">
        <v>9.9000003020963209E+37</v>
      </c>
      <c r="J22" s="2">
        <f>TREND(Calibration!$A$2:$A$4,Calibration!$B$2:$B$4,C22)</f>
        <v>383.00205405455932</v>
      </c>
      <c r="K22" s="2">
        <f>TREND(Calibration!$A$2:$A$4,Calibration!$C$2:$C$4,E22)</f>
        <v>507.49180581019311</v>
      </c>
      <c r="L22" s="2">
        <f>TREND(Calibration!$A$2:$A$4,Calibration!$D$2:$D$4,G22)</f>
        <v>571.40202316797888</v>
      </c>
    </row>
    <row r="23" spans="1:12" x14ac:dyDescent="0.25">
      <c r="A23">
        <v>105086</v>
      </c>
      <c r="B23">
        <v>14.222000120000001</v>
      </c>
      <c r="C23">
        <v>0.57730000999999997</v>
      </c>
      <c r="D23">
        <v>705.12402343999997</v>
      </c>
      <c r="E23">
        <v>1.3118000000000001</v>
      </c>
      <c r="F23">
        <v>9.9000003020963209E+37</v>
      </c>
      <c r="G23">
        <v>1.5067000399999999</v>
      </c>
      <c r="H23">
        <v>9.9000003020963209E+37</v>
      </c>
      <c r="J23" s="2">
        <f>TREND(Calibration!$A$2:$A$4,Calibration!$B$2:$B$4,C23)</f>
        <v>377.99897174106536</v>
      </c>
      <c r="K23" s="2">
        <f>TREND(Calibration!$A$2:$A$4,Calibration!$C$2:$C$4,E23)</f>
        <v>508.58096203916716</v>
      </c>
      <c r="L23" s="2">
        <f>TREND(Calibration!$A$2:$A$4,Calibration!$D$2:$D$4,G23)</f>
        <v>569.83076882248849</v>
      </c>
    </row>
    <row r="24" spans="1:12" x14ac:dyDescent="0.25">
      <c r="A24">
        <v>110086</v>
      </c>
      <c r="B24">
        <v>14.065999980000001</v>
      </c>
      <c r="C24">
        <v>0.57349998000000002</v>
      </c>
      <c r="D24">
        <v>569.63000488</v>
      </c>
      <c r="E24">
        <v>1.3096000000000001</v>
      </c>
      <c r="F24">
        <v>1261.56994629</v>
      </c>
      <c r="G24">
        <v>1.50890005</v>
      </c>
      <c r="H24">
        <v>9.9000003020963209E+37</v>
      </c>
      <c r="J24" s="2">
        <f>TREND(Calibration!$A$2:$A$4,Calibration!$B$2:$B$4,C24)</f>
        <v>375.65182237974028</v>
      </c>
      <c r="K24" s="2">
        <f>TREND(Calibration!$A$2:$A$4,Calibration!$C$2:$C$4,E24)</f>
        <v>507.69349154736801</v>
      </c>
      <c r="L24" s="2">
        <f>TREND(Calibration!$A$2:$A$4,Calibration!$D$2:$D$4,G24)</f>
        <v>570.74046807131867</v>
      </c>
    </row>
    <row r="25" spans="1:12" x14ac:dyDescent="0.25">
      <c r="A25">
        <v>115087</v>
      </c>
      <c r="B25">
        <v>13.98499966</v>
      </c>
      <c r="C25">
        <v>0.58700001000000002</v>
      </c>
      <c r="D25">
        <v>311.75900268999999</v>
      </c>
      <c r="E25">
        <v>1.30910003</v>
      </c>
      <c r="F25">
        <v>9.9000003020963209E+37</v>
      </c>
      <c r="G25">
        <v>1.5055999799999999</v>
      </c>
      <c r="H25">
        <v>9.9000003020963209E+37</v>
      </c>
      <c r="J25" s="2">
        <f>TREND(Calibration!$A$2:$A$4,Calibration!$B$2:$B$4,C25)</f>
        <v>383.99033202107739</v>
      </c>
      <c r="K25" s="2">
        <f>TREND(Calibration!$A$2:$A$4,Calibration!$C$2:$C$4,E25)</f>
        <v>507.49180581019311</v>
      </c>
      <c r="L25" s="2">
        <f>TREND(Calibration!$A$2:$A$4,Calibration!$D$2:$D$4,G25)</f>
        <v>569.37589645569551</v>
      </c>
    </row>
    <row r="26" spans="1:12" x14ac:dyDescent="0.25">
      <c r="A26">
        <v>120087</v>
      </c>
      <c r="B26">
        <v>14.02099991</v>
      </c>
      <c r="C26">
        <v>0.57300001</v>
      </c>
      <c r="D26">
        <v>906.48498534999999</v>
      </c>
      <c r="E26">
        <v>1.29830003</v>
      </c>
      <c r="F26">
        <v>925.58197021000001</v>
      </c>
      <c r="G26">
        <v>1.5028999999999999</v>
      </c>
      <c r="H26">
        <v>9.9000003020963209E+37</v>
      </c>
      <c r="J26" s="2">
        <f>TREND(Calibration!$A$2:$A$4,Calibration!$B$2:$B$4,C26)</f>
        <v>375.34300790559615</v>
      </c>
      <c r="K26" s="2">
        <f>TREND(Calibration!$A$2:$A$4,Calibration!$C$2:$C$4,E26)</f>
        <v>503.13513248681591</v>
      </c>
      <c r="L26" s="2">
        <f>TREND(Calibration!$A$2:$A$4,Calibration!$D$2:$D$4,G26)</f>
        <v>568.25946072228669</v>
      </c>
    </row>
    <row r="27" spans="1:12" x14ac:dyDescent="0.25">
      <c r="A27">
        <v>125087</v>
      </c>
      <c r="B27">
        <v>14.222000120000001</v>
      </c>
      <c r="C27">
        <v>0.57679999000000004</v>
      </c>
      <c r="D27">
        <v>477.40798949999999</v>
      </c>
      <c r="E27">
        <v>1.2949999599999999</v>
      </c>
      <c r="F27">
        <v>798.41601562000005</v>
      </c>
      <c r="G27">
        <v>1.51429999</v>
      </c>
      <c r="H27">
        <v>9.9000003020963209E+37</v>
      </c>
      <c r="J27" s="2">
        <f>TREND(Calibration!$A$2:$A$4,Calibration!$B$2:$B$4,C27)</f>
        <v>377.69012638362091</v>
      </c>
      <c r="K27" s="2">
        <f>TREND(Calibration!$A$2:$A$4,Calibration!$C$2:$C$4,E27)</f>
        <v>501.80389851141979</v>
      </c>
      <c r="L27" s="2">
        <f>TREND(Calibration!$A$2:$A$4,Calibration!$D$2:$D$4,G27)</f>
        <v>572.97333126818069</v>
      </c>
    </row>
    <row r="28" spans="1:12" x14ac:dyDescent="0.25">
      <c r="A28">
        <v>130087</v>
      </c>
      <c r="B28">
        <v>14.38099957</v>
      </c>
      <c r="C28">
        <v>0.57889997999999998</v>
      </c>
      <c r="D28">
        <v>623.15002441000001</v>
      </c>
      <c r="E28">
        <v>1.29340005</v>
      </c>
      <c r="F28">
        <v>516.91998291000004</v>
      </c>
      <c r="G28">
        <v>1.5159000199999999</v>
      </c>
      <c r="H28">
        <v>9.9000003020963209E+37</v>
      </c>
      <c r="J28" s="2">
        <f>TREND(Calibration!$A$2:$A$4,Calibration!$B$2:$B$4,C28)</f>
        <v>378.98721882428299</v>
      </c>
      <c r="K28" s="2">
        <f>TREND(Calibration!$A$2:$A$4,Calibration!$C$2:$C$4,E28)</f>
        <v>501.15850173208605</v>
      </c>
      <c r="L28" s="2">
        <f>TREND(Calibration!$A$2:$A$4,Calibration!$D$2:$D$4,G28)</f>
        <v>573.63494011955208</v>
      </c>
    </row>
    <row r="29" spans="1:12" x14ac:dyDescent="0.25">
      <c r="A29">
        <v>135087</v>
      </c>
      <c r="B29">
        <v>14.571999549999999</v>
      </c>
      <c r="C29">
        <v>0.57300001</v>
      </c>
      <c r="D29">
        <v>692.51397704999999</v>
      </c>
      <c r="E29">
        <v>1.2928999699999999</v>
      </c>
      <c r="F29">
        <v>411.39498901000002</v>
      </c>
      <c r="G29">
        <v>1.52180004</v>
      </c>
      <c r="H29">
        <v>9.9000003020963209E+37</v>
      </c>
      <c r="J29" s="2">
        <f>TREND(Calibration!$A$2:$A$4,Calibration!$B$2:$B$4,C29)</f>
        <v>375.34300790559615</v>
      </c>
      <c r="K29" s="2">
        <f>TREND(Calibration!$A$2:$A$4,Calibration!$C$2:$C$4,E29)</f>
        <v>500.95677162138657</v>
      </c>
      <c r="L29" s="2">
        <f>TREND(Calibration!$A$2:$A$4,Calibration!$D$2:$D$4,G29)</f>
        <v>576.0745852857483</v>
      </c>
    </row>
    <row r="30" spans="1:12" x14ac:dyDescent="0.25">
      <c r="A30">
        <v>140087</v>
      </c>
      <c r="B30">
        <v>14.666000370000001</v>
      </c>
      <c r="C30">
        <v>0.57410002000000004</v>
      </c>
      <c r="D30">
        <v>800.66400146000001</v>
      </c>
      <c r="E30">
        <v>1.2928999699999999</v>
      </c>
      <c r="F30">
        <v>340.69699097</v>
      </c>
      <c r="G30">
        <v>1.5163999800000001</v>
      </c>
      <c r="H30">
        <v>9.9000003020963209E+37</v>
      </c>
      <c r="J30" s="2">
        <f>TREND(Calibration!$A$2:$A$4,Calibration!$B$2:$B$4,C30)</f>
        <v>376.02244669132978</v>
      </c>
      <c r="K30" s="2">
        <f>TREND(Calibration!$A$2:$A$4,Calibration!$C$2:$C$4,E30)</f>
        <v>500.95677162138657</v>
      </c>
      <c r="L30" s="2">
        <f>TREND(Calibration!$A$2:$A$4,Calibration!$D$2:$D$4,G30)</f>
        <v>573.84167246915297</v>
      </c>
    </row>
    <row r="31" spans="1:12" x14ac:dyDescent="0.25">
      <c r="A31">
        <v>145087</v>
      </c>
      <c r="B31">
        <v>14.54599953</v>
      </c>
      <c r="C31">
        <v>0.57999997999999997</v>
      </c>
      <c r="D31">
        <v>975.86102295000001</v>
      </c>
      <c r="E31">
        <v>1.31120002</v>
      </c>
      <c r="F31">
        <v>122.81199646</v>
      </c>
      <c r="G31">
        <v>1.51370001</v>
      </c>
      <c r="H31">
        <v>9.9000003020963209E+37</v>
      </c>
      <c r="J31" s="2">
        <f>TREND(Calibration!$A$2:$A$4,Calibration!$B$2:$B$4,C31)</f>
        <v>379.66665143335649</v>
      </c>
      <c r="K31" s="2">
        <f>TREND(Calibration!$A$2:$A$4,Calibration!$C$2:$C$4,E31)</f>
        <v>508.33893270022634</v>
      </c>
      <c r="L31" s="2">
        <f>TREND(Calibration!$A$2:$A$4,Calibration!$D$2:$D$4,G31)</f>
        <v>572.7252408707219</v>
      </c>
    </row>
    <row r="32" spans="1:12" x14ac:dyDescent="0.25">
      <c r="A32">
        <v>150087</v>
      </c>
      <c r="B32">
        <v>14.40999985</v>
      </c>
      <c r="C32">
        <v>0.57029998000000004</v>
      </c>
      <c r="D32">
        <v>810.53900146000001</v>
      </c>
      <c r="E32">
        <v>1.31120002</v>
      </c>
      <c r="F32">
        <v>422.88000488</v>
      </c>
      <c r="G32">
        <v>1.51269996</v>
      </c>
      <c r="H32">
        <v>9.9000003020963209E+37</v>
      </c>
      <c r="J32" s="2">
        <f>TREND(Calibration!$A$2:$A$4,Calibration!$B$2:$B$4,C32)</f>
        <v>373.67529115334457</v>
      </c>
      <c r="K32" s="2">
        <f>TREND(Calibration!$A$2:$A$4,Calibration!$C$2:$C$4,E32)</f>
        <v>508.33893270022634</v>
      </c>
      <c r="L32" s="2">
        <f>TREND(Calibration!$A$2:$A$4,Calibration!$D$2:$D$4,G32)</f>
        <v>572.31172241680906</v>
      </c>
    </row>
    <row r="33" spans="1:12" x14ac:dyDescent="0.25">
      <c r="A33">
        <v>155087</v>
      </c>
      <c r="B33">
        <v>14.27000046</v>
      </c>
      <c r="C33">
        <v>0.57509999999999994</v>
      </c>
      <c r="D33">
        <v>771.18597411999997</v>
      </c>
      <c r="E33">
        <v>1.31120002</v>
      </c>
      <c r="F33">
        <v>322.55200194999998</v>
      </c>
      <c r="G33">
        <v>1.50890005</v>
      </c>
      <c r="H33">
        <v>9.9000003020963209E+37</v>
      </c>
      <c r="J33" s="2">
        <f>TREND(Calibration!$A$2:$A$4,Calibration!$B$2:$B$4,C33)</f>
        <v>376.64010034625824</v>
      </c>
      <c r="K33" s="2">
        <f>TREND(Calibration!$A$2:$A$4,Calibration!$C$2:$C$4,E33)</f>
        <v>508.33893270022634</v>
      </c>
      <c r="L33" s="2">
        <f>TREND(Calibration!$A$2:$A$4,Calibration!$D$2:$D$4,G33)</f>
        <v>570.74046807131867</v>
      </c>
    </row>
    <row r="34" spans="1:12" x14ac:dyDescent="0.25">
      <c r="A34">
        <v>160088</v>
      </c>
      <c r="B34">
        <v>14.13099957</v>
      </c>
      <c r="C34">
        <v>0.57080001000000002</v>
      </c>
      <c r="D34">
        <v>1114.8940429700001</v>
      </c>
      <c r="E34">
        <v>1.31500006</v>
      </c>
      <c r="F34">
        <v>192.66799927</v>
      </c>
      <c r="G34">
        <v>1.5028999999999999</v>
      </c>
      <c r="H34">
        <v>9.9000003020963209E+37</v>
      </c>
      <c r="J34" s="2">
        <f>TREND(Calibration!$A$2:$A$4,Calibration!$B$2:$B$4,C34)</f>
        <v>373.98414268744915</v>
      </c>
      <c r="K34" s="2">
        <f>TREND(Calibration!$A$2:$A$4,Calibration!$C$2:$C$4,E34)</f>
        <v>509.87185241279735</v>
      </c>
      <c r="L34" s="2">
        <f>TREND(Calibration!$A$2:$A$4,Calibration!$D$2:$D$4,G34)</f>
        <v>568.25946072228669</v>
      </c>
    </row>
    <row r="35" spans="1:12" x14ac:dyDescent="0.25">
      <c r="A35">
        <v>165089</v>
      </c>
      <c r="B35">
        <v>14.024000170000001</v>
      </c>
      <c r="C35">
        <v>0.57459998000000001</v>
      </c>
      <c r="D35">
        <v>9.9000003020963209E+37</v>
      </c>
      <c r="E35">
        <v>1.3100999600000001</v>
      </c>
      <c r="F35">
        <v>148.12199401999999</v>
      </c>
      <c r="G35">
        <v>1.50730002</v>
      </c>
      <c r="H35">
        <v>9.9000003020963209E+37</v>
      </c>
      <c r="J35" s="2">
        <f>TREND(Calibration!$A$2:$A$4,Calibration!$B$2:$B$4,C35)</f>
        <v>376.33125498881378</v>
      </c>
      <c r="K35" s="2">
        <f>TREND(Calibration!$A$2:$A$4,Calibration!$C$2:$C$4,E35)</f>
        <v>507.89517325058614</v>
      </c>
      <c r="L35" s="2">
        <f>TREND(Calibration!$A$2:$A$4,Calibration!$D$2:$D$4,G35)</f>
        <v>570.07885921994716</v>
      </c>
    </row>
    <row r="36" spans="1:12" x14ac:dyDescent="0.25">
      <c r="A36">
        <v>170089</v>
      </c>
      <c r="B36">
        <v>14.069000239999999</v>
      </c>
      <c r="C36">
        <v>0.57239996999999998</v>
      </c>
      <c r="D36">
        <v>850.86798095999995</v>
      </c>
      <c r="E36">
        <v>1.31500006</v>
      </c>
      <c r="F36">
        <v>257.05999756</v>
      </c>
      <c r="G36">
        <v>1.50129998</v>
      </c>
      <c r="H36">
        <v>9.9000003020963209E+37</v>
      </c>
      <c r="J36" s="2">
        <f>TREND(Calibration!$A$2:$A$4,Calibration!$B$2:$B$4,C36)</f>
        <v>374.97238359400666</v>
      </c>
      <c r="K36" s="2">
        <f>TREND(Calibration!$A$2:$A$4,Calibration!$C$2:$C$4,E36)</f>
        <v>509.87185241279735</v>
      </c>
      <c r="L36" s="2">
        <f>TREND(Calibration!$A$2:$A$4,Calibration!$D$2:$D$4,G36)</f>
        <v>567.59785600589305</v>
      </c>
    </row>
    <row r="37" spans="1:12" x14ac:dyDescent="0.25">
      <c r="A37">
        <v>175090</v>
      </c>
      <c r="B37">
        <v>14.321000099999999</v>
      </c>
      <c r="C37">
        <v>0.57139998999999997</v>
      </c>
      <c r="D37">
        <v>986.93200683999999</v>
      </c>
      <c r="E37">
        <v>1.3134000299999999</v>
      </c>
      <c r="F37">
        <v>58.744998930000001</v>
      </c>
      <c r="G37">
        <v>1.5039999500000001</v>
      </c>
      <c r="H37">
        <v>9.9000003020963209E+37</v>
      </c>
      <c r="J37" s="2">
        <f>TREND(Calibration!$A$2:$A$4,Calibration!$B$2:$B$4,C37)</f>
        <v>374.35472993907814</v>
      </c>
      <c r="K37" s="2">
        <f>TREND(Calibration!$A$2:$A$4,Calibration!$C$2:$C$4,E37)</f>
        <v>509.22640722598214</v>
      </c>
      <c r="L37" s="2">
        <f>TREND(Calibration!$A$2:$A$4,Calibration!$D$2:$D$4,G37)</f>
        <v>568.71428760432411</v>
      </c>
    </row>
    <row r="38" spans="1:12" x14ac:dyDescent="0.25">
      <c r="A38">
        <v>180089</v>
      </c>
      <c r="B38">
        <v>14.524999619999999</v>
      </c>
      <c r="C38">
        <v>0.56919998000000005</v>
      </c>
      <c r="D38">
        <v>832.09100341999999</v>
      </c>
      <c r="E38">
        <v>1.3161</v>
      </c>
      <c r="F38">
        <v>145.44700623</v>
      </c>
      <c r="G38">
        <v>1.50890005</v>
      </c>
      <c r="H38">
        <v>9.9000003020963209E+37</v>
      </c>
      <c r="J38" s="2">
        <f>TREND(Calibration!$A$2:$A$4,Calibration!$B$2:$B$4,C38)</f>
        <v>372.99585854427107</v>
      </c>
      <c r="K38" s="2">
        <f>TREND(Calibration!$A$2:$A$4,Calibration!$C$2:$C$4,E38)</f>
        <v>510.31556345495619</v>
      </c>
      <c r="L38" s="2">
        <f>TREND(Calibration!$A$2:$A$4,Calibration!$D$2:$D$4,G38)</f>
        <v>570.74046807131867</v>
      </c>
    </row>
    <row r="39" spans="1:12" x14ac:dyDescent="0.25">
      <c r="A39">
        <v>185099</v>
      </c>
      <c r="B39">
        <v>14.760000229999999</v>
      </c>
      <c r="C39">
        <v>0.57730000999999997</v>
      </c>
      <c r="D39">
        <v>520.10302734000004</v>
      </c>
      <c r="E39">
        <v>1.32579994</v>
      </c>
      <c r="F39">
        <v>661.99401854999996</v>
      </c>
      <c r="G39">
        <v>1.5082999500000001</v>
      </c>
      <c r="H39">
        <v>9.9000003020963209E+37</v>
      </c>
      <c r="J39" s="2">
        <f>TREND(Calibration!$A$2:$A$4,Calibration!$B$2:$B$4,C39)</f>
        <v>377.99897174106536</v>
      </c>
      <c r="K39" s="2">
        <f>TREND(Calibration!$A$2:$A$4,Calibration!$C$2:$C$4,E39)</f>
        <v>514.2284773286932</v>
      </c>
      <c r="L39" s="2">
        <f>TREND(Calibration!$A$2:$A$4,Calibration!$D$2:$D$4,G39)</f>
        <v>570.49232805412657</v>
      </c>
    </row>
    <row r="40" spans="1:12" x14ac:dyDescent="0.25">
      <c r="A40">
        <v>190090</v>
      </c>
      <c r="B40">
        <v>14.777000429999999</v>
      </c>
      <c r="C40">
        <v>0.58859998000000002</v>
      </c>
      <c r="D40">
        <v>860.21002196999996</v>
      </c>
      <c r="E40">
        <v>1.3161</v>
      </c>
      <c r="F40">
        <v>490.05499268</v>
      </c>
      <c r="G40">
        <v>1.5077999799999999</v>
      </c>
      <c r="H40">
        <v>9.9000003020963209E+37</v>
      </c>
      <c r="J40" s="2">
        <f>TREND(Calibration!$A$2:$A$4,Calibration!$B$2:$B$4,C40)</f>
        <v>384.97857910429497</v>
      </c>
      <c r="K40" s="2">
        <f>TREND(Calibration!$A$2:$A$4,Calibration!$C$2:$C$4,E40)</f>
        <v>510.31556345495619</v>
      </c>
      <c r="L40" s="2">
        <f>TREND(Calibration!$A$2:$A$4,Calibration!$D$2:$D$4,G40)</f>
        <v>570.28559156954793</v>
      </c>
    </row>
    <row r="41" spans="1:12" x14ac:dyDescent="0.25">
      <c r="A41">
        <v>195089</v>
      </c>
      <c r="B41">
        <v>14.704999920000001</v>
      </c>
      <c r="C41">
        <v>0.57300001</v>
      </c>
      <c r="D41">
        <v>1269.06604004</v>
      </c>
      <c r="E41">
        <v>1.31719995</v>
      </c>
      <c r="F41">
        <v>551.16497803000004</v>
      </c>
      <c r="G41">
        <v>1.50619996</v>
      </c>
      <c r="H41">
        <v>9.9000003020963209E+37</v>
      </c>
      <c r="J41" s="2">
        <f>TREND(Calibration!$A$2:$A$4,Calibration!$B$2:$B$4,C41)</f>
        <v>375.34300790559615</v>
      </c>
      <c r="K41" s="2">
        <f>TREND(Calibration!$A$2:$A$4,Calibration!$C$2:$C$4,E41)</f>
        <v>510.7592785310718</v>
      </c>
      <c r="L41" s="2">
        <f>TREND(Calibration!$A$2:$A$4,Calibration!$D$2:$D$4,G41)</f>
        <v>569.62398685315429</v>
      </c>
    </row>
    <row r="42" spans="1:12" x14ac:dyDescent="0.25">
      <c r="A42">
        <v>200099</v>
      </c>
      <c r="B42">
        <v>14.652999879999999</v>
      </c>
      <c r="C42">
        <v>0.56969999999999998</v>
      </c>
      <c r="D42">
        <v>471.87701415999999</v>
      </c>
      <c r="E42">
        <v>1.32089996</v>
      </c>
      <c r="F42">
        <v>1288.9520263700001</v>
      </c>
      <c r="G42">
        <v>1.5024000399999999</v>
      </c>
      <c r="H42">
        <v>1129.1479492200001</v>
      </c>
      <c r="J42" s="2">
        <f>TREND(Calibration!$A$2:$A$4,Calibration!$B$2:$B$4,C42)</f>
        <v>373.30470390171553</v>
      </c>
      <c r="K42" s="2">
        <f>TREND(Calibration!$A$2:$A$4,Calibration!$C$2:$C$4,E42)</f>
        <v>512.25184657396335</v>
      </c>
      <c r="L42" s="2">
        <f>TREND(Calibration!$A$2:$A$4,Calibration!$D$2:$D$4,G42)</f>
        <v>568.05272837268603</v>
      </c>
    </row>
    <row r="43" spans="1:12" x14ac:dyDescent="0.25">
      <c r="A43">
        <v>205089</v>
      </c>
      <c r="B43">
        <v>14.57900047</v>
      </c>
      <c r="C43">
        <v>0.57730000999999997</v>
      </c>
      <c r="D43">
        <v>981.99200439000003</v>
      </c>
      <c r="E43">
        <v>1.34309995</v>
      </c>
      <c r="F43">
        <v>758.99798583999996</v>
      </c>
      <c r="G43">
        <v>1.5046000500000001</v>
      </c>
      <c r="H43">
        <v>9.9000003020963209E+37</v>
      </c>
      <c r="J43" s="2">
        <f>TREND(Calibration!$A$2:$A$4,Calibration!$B$2:$B$4,C43)</f>
        <v>377.99897174106536</v>
      </c>
      <c r="K43" s="2">
        <f>TREND(Calibration!$A$2:$A$4,Calibration!$C$2:$C$4,E43)</f>
        <v>521.20722659361536</v>
      </c>
      <c r="L43" s="2">
        <f>TREND(Calibration!$A$2:$A$4,Calibration!$D$2:$D$4,G43)</f>
        <v>568.96242762151621</v>
      </c>
    </row>
    <row r="44" spans="1:12" x14ac:dyDescent="0.25">
      <c r="A44">
        <v>210089</v>
      </c>
      <c r="B44">
        <v>14.49400043</v>
      </c>
      <c r="C44">
        <v>0.58490001999999996</v>
      </c>
      <c r="D44">
        <v>697.79400635000002</v>
      </c>
      <c r="E44">
        <v>1.36469996</v>
      </c>
      <c r="F44">
        <v>1324.3110351600001</v>
      </c>
      <c r="G44">
        <v>1.5067000399999999</v>
      </c>
      <c r="H44">
        <v>1107.1219482399999</v>
      </c>
      <c r="J44" s="2">
        <f>TREND(Calibration!$A$2:$A$4,Calibration!$B$2:$B$4,C44)</f>
        <v>382.69323958041525</v>
      </c>
      <c r="K44" s="2">
        <f>TREND(Calibration!$A$2:$A$4,Calibration!$C$2:$C$4,E44)</f>
        <v>529.92057727432666</v>
      </c>
      <c r="L44" s="2">
        <f>TREND(Calibration!$A$2:$A$4,Calibration!$D$2:$D$4,G44)</f>
        <v>569.83076882248849</v>
      </c>
    </row>
    <row r="45" spans="1:12" x14ac:dyDescent="0.25">
      <c r="A45">
        <v>215089</v>
      </c>
      <c r="B45">
        <v>14.352000240000001</v>
      </c>
      <c r="C45">
        <v>0.58160000999999995</v>
      </c>
      <c r="D45">
        <v>838.57598876999998</v>
      </c>
      <c r="E45">
        <v>1.33710003</v>
      </c>
      <c r="F45">
        <v>9.9000003020963209E+37</v>
      </c>
      <c r="G45">
        <v>1.51370001</v>
      </c>
      <c r="H45">
        <v>9.9000003020963209E+37</v>
      </c>
      <c r="J45" s="2">
        <f>TREND(Calibration!$A$2:$A$4,Calibration!$B$2:$B$4,C45)</f>
        <v>380.65493557653457</v>
      </c>
      <c r="K45" s="2">
        <f>TREND(Calibration!$A$2:$A$4,Calibration!$C$2:$C$4,E45)</f>
        <v>518.78688479672667</v>
      </c>
      <c r="L45" s="2">
        <f>TREND(Calibration!$A$2:$A$4,Calibration!$D$2:$D$4,G45)</f>
        <v>572.7252408707219</v>
      </c>
    </row>
    <row r="46" spans="1:12" x14ac:dyDescent="0.25">
      <c r="A46">
        <v>220089</v>
      </c>
      <c r="B46">
        <v>14.277000429999999</v>
      </c>
      <c r="C46">
        <v>0.58759998999999996</v>
      </c>
      <c r="D46">
        <v>603.08001708999996</v>
      </c>
      <c r="E46">
        <v>1.34309995</v>
      </c>
      <c r="F46">
        <v>9.9000003020963209E+37</v>
      </c>
      <c r="G46">
        <v>1.5120999799999999</v>
      </c>
      <c r="H46">
        <v>9.9000003020963209E+37</v>
      </c>
      <c r="J46" s="2">
        <f>TREND(Calibration!$A$2:$A$4,Calibration!$B$2:$B$4,C46)</f>
        <v>384.36091927270638</v>
      </c>
      <c r="K46" s="2">
        <f>TREND(Calibration!$A$2:$A$4,Calibration!$C$2:$C$4,E46)</f>
        <v>521.20722659361536</v>
      </c>
      <c r="L46" s="2">
        <f>TREND(Calibration!$A$2:$A$4,Calibration!$D$2:$D$4,G46)</f>
        <v>572.06363201935039</v>
      </c>
    </row>
    <row r="47" spans="1:12" x14ac:dyDescent="0.25">
      <c r="A47">
        <v>225089</v>
      </c>
      <c r="B47">
        <v>14.20199966</v>
      </c>
      <c r="C47">
        <v>0.57190001000000001</v>
      </c>
      <c r="D47">
        <v>780.69201659999999</v>
      </c>
      <c r="E47">
        <v>1.3161</v>
      </c>
      <c r="F47">
        <v>1122.9210205100001</v>
      </c>
      <c r="G47">
        <v>1.50510001</v>
      </c>
      <c r="H47">
        <v>9.9000003020963209E+37</v>
      </c>
      <c r="J47" s="2">
        <f>TREND(Calibration!$A$2:$A$4,Calibration!$B$2:$B$4,C47)</f>
        <v>374.66357529652265</v>
      </c>
      <c r="K47" s="2">
        <f>TREND(Calibration!$A$2:$A$4,Calibration!$C$2:$C$4,E47)</f>
        <v>510.31556345495619</v>
      </c>
      <c r="L47" s="2">
        <f>TREND(Calibration!$A$2:$A$4,Calibration!$D$2:$D$4,G47)</f>
        <v>569.16915997111698</v>
      </c>
    </row>
    <row r="48" spans="1:12" x14ac:dyDescent="0.25">
      <c r="A48">
        <v>230090</v>
      </c>
      <c r="B48">
        <v>14.25399971</v>
      </c>
      <c r="C48">
        <v>0.58590001000000003</v>
      </c>
      <c r="D48">
        <v>452.04000853999997</v>
      </c>
      <c r="E48">
        <v>1.3442000199999999</v>
      </c>
      <c r="F48">
        <v>1238.9370117200001</v>
      </c>
      <c r="G48">
        <v>1.50510001</v>
      </c>
      <c r="H48">
        <v>1065.0610351600001</v>
      </c>
      <c r="J48" s="2">
        <f>TREND(Calibration!$A$2:$A$4,Calibration!$B$2:$B$4,C48)</f>
        <v>383.31089941200383</v>
      </c>
      <c r="K48" s="2">
        <f>TREND(Calibration!$A$2:$A$4,Calibration!$C$2:$C$4,E48)</f>
        <v>521.65099007721233</v>
      </c>
      <c r="L48" s="2">
        <f>TREND(Calibration!$A$2:$A$4,Calibration!$D$2:$D$4,G48)</f>
        <v>569.16915997111698</v>
      </c>
    </row>
    <row r="49" spans="1:12" x14ac:dyDescent="0.25">
      <c r="A49">
        <v>235089</v>
      </c>
      <c r="B49">
        <v>14.303000450000001</v>
      </c>
      <c r="C49">
        <v>0.59079999000000005</v>
      </c>
      <c r="D49">
        <v>770.11798095999995</v>
      </c>
      <c r="E49">
        <v>1.3393000399999999</v>
      </c>
      <c r="F49">
        <v>1024.5360107399999</v>
      </c>
      <c r="G49">
        <v>1.50349998</v>
      </c>
      <c r="H49">
        <v>9.9000003020963209E+37</v>
      </c>
      <c r="J49" s="2">
        <f>TREND(Calibration!$A$2:$A$4,Calibration!$B$2:$B$4,C49)</f>
        <v>386.33745049910209</v>
      </c>
      <c r="K49" s="2">
        <f>TREND(Calibration!$A$2:$A$4,Calibration!$C$2:$C$4,E49)</f>
        <v>519.67435932248259</v>
      </c>
      <c r="L49" s="2">
        <f>TREND(Calibration!$A$2:$A$4,Calibration!$D$2:$D$4,G49)</f>
        <v>568.50755111974547</v>
      </c>
    </row>
    <row r="50" spans="1:12" x14ac:dyDescent="0.25">
      <c r="A50">
        <v>240089</v>
      </c>
      <c r="B50">
        <v>14.317999840000001</v>
      </c>
      <c r="C50">
        <v>0.57509999999999994</v>
      </c>
      <c r="D50">
        <v>1300.7209472699999</v>
      </c>
      <c r="E50">
        <v>1.3230999699999999</v>
      </c>
      <c r="F50">
        <v>719.97698975000003</v>
      </c>
      <c r="G50">
        <v>1.4986000100000001</v>
      </c>
      <c r="H50">
        <v>9.9000003020963209E+37</v>
      </c>
      <c r="J50" s="2">
        <f>TREND(Calibration!$A$2:$A$4,Calibration!$B$2:$B$4,C50)</f>
        <v>376.64010034625824</v>
      </c>
      <c r="K50" s="2">
        <f>TREND(Calibration!$A$2:$A$4,Calibration!$C$2:$C$4,E50)</f>
        <v>513.13932109971915</v>
      </c>
      <c r="L50" s="2">
        <f>TREND(Calibration!$A$2:$A$4,Calibration!$D$2:$D$4,G50)</f>
        <v>566.4814244074621</v>
      </c>
    </row>
    <row r="51" spans="1:12" x14ac:dyDescent="0.25">
      <c r="A51">
        <v>245089</v>
      </c>
      <c r="B51">
        <v>14.41800022</v>
      </c>
      <c r="C51">
        <v>0.58969998000000001</v>
      </c>
      <c r="D51">
        <v>612.81298828000001</v>
      </c>
      <c r="E51">
        <v>1.3042000499999999</v>
      </c>
      <c r="F51">
        <v>1095.2540283200001</v>
      </c>
      <c r="G51">
        <v>1.5110000400000001</v>
      </c>
      <c r="H51">
        <v>1232.1579589800001</v>
      </c>
      <c r="J51" s="2">
        <f>TREND(Calibration!$A$2:$A$4,Calibration!$B$2:$B$4,C51)</f>
        <v>385.65801171336847</v>
      </c>
      <c r="K51" s="2">
        <f>TREND(Calibration!$A$2:$A$4,Calibration!$C$2:$C$4,E51)</f>
        <v>505.51517505546326</v>
      </c>
      <c r="L51" s="2">
        <f>TREND(Calibration!$A$2:$A$4,Calibration!$D$2:$D$4,G51)</f>
        <v>571.60880927229096</v>
      </c>
    </row>
    <row r="52" spans="1:12" x14ac:dyDescent="0.25">
      <c r="A52">
        <v>250089</v>
      </c>
      <c r="B52">
        <v>14.38399982</v>
      </c>
      <c r="C52">
        <v>0.58219999</v>
      </c>
      <c r="D52">
        <v>1172.80505371</v>
      </c>
      <c r="E52">
        <v>1.3138999899999999</v>
      </c>
      <c r="F52">
        <v>697.36499022999999</v>
      </c>
      <c r="G52">
        <v>1.50940001</v>
      </c>
      <c r="H52">
        <v>1096.1590576200001</v>
      </c>
      <c r="J52" s="2">
        <f>TREND(Calibration!$A$2:$A$4,Calibration!$B$2:$B$4,C52)</f>
        <v>381.02552282816362</v>
      </c>
      <c r="K52" s="2">
        <f>TREND(Calibration!$A$2:$A$4,Calibration!$C$2:$C$4,E52)</f>
        <v>509.42808892920027</v>
      </c>
      <c r="L52" s="2">
        <f>TREND(Calibration!$A$2:$A$4,Calibration!$D$2:$D$4,G52)</f>
        <v>570.94720042091944</v>
      </c>
    </row>
    <row r="53" spans="1:12" x14ac:dyDescent="0.25">
      <c r="A53">
        <v>255089</v>
      </c>
      <c r="B53">
        <v>14.222000120000001</v>
      </c>
      <c r="C53">
        <v>0.58050000999999996</v>
      </c>
      <c r="D53">
        <v>1199.3360595700001</v>
      </c>
      <c r="E53">
        <v>1.3263000199999999</v>
      </c>
      <c r="F53">
        <v>326.72500609999997</v>
      </c>
      <c r="G53">
        <v>1.5099999900000001</v>
      </c>
      <c r="H53">
        <v>9.9000003020963209E+37</v>
      </c>
      <c r="J53" s="2">
        <f>TREND(Calibration!$A$2:$A$4,Calibration!$B$2:$B$4,C53)</f>
        <v>379.97550296746107</v>
      </c>
      <c r="K53" s="2">
        <f>TREND(Calibration!$A$2:$A$4,Calibration!$C$2:$C$4,E53)</f>
        <v>514.43020743939269</v>
      </c>
      <c r="L53" s="2">
        <f>TREND(Calibration!$A$2:$A$4,Calibration!$D$2:$D$4,G53)</f>
        <v>571.19529081837823</v>
      </c>
    </row>
    <row r="54" spans="1:12" x14ac:dyDescent="0.25">
      <c r="A54">
        <v>260089</v>
      </c>
      <c r="B54">
        <v>14.086000439999999</v>
      </c>
      <c r="C54">
        <v>0.57889997999999998</v>
      </c>
      <c r="D54">
        <v>1155.2819824200001</v>
      </c>
      <c r="E54">
        <v>1.32529998</v>
      </c>
      <c r="F54">
        <v>343.94900512999999</v>
      </c>
      <c r="G54">
        <v>1.49810004</v>
      </c>
      <c r="H54">
        <v>9.9000003020963209E+37</v>
      </c>
      <c r="J54" s="2">
        <f>TREND(Calibration!$A$2:$A$4,Calibration!$B$2:$B$4,C54)</f>
        <v>378.98721882428299</v>
      </c>
      <c r="K54" s="2">
        <f>TREND(Calibration!$A$2:$A$4,Calibration!$C$2:$C$4,E54)</f>
        <v>514.02679562547507</v>
      </c>
      <c r="L54" s="2">
        <f>TREND(Calibration!$A$2:$A$4,Calibration!$D$2:$D$4,G54)</f>
        <v>566.27468792288357</v>
      </c>
    </row>
    <row r="55" spans="1:12" x14ac:dyDescent="0.25">
      <c r="A55">
        <v>265089</v>
      </c>
      <c r="B55">
        <v>13.96500015</v>
      </c>
      <c r="C55">
        <v>0.57300001</v>
      </c>
      <c r="D55">
        <v>1244.0670166</v>
      </c>
      <c r="E55">
        <v>1.3883999600000001</v>
      </c>
      <c r="F55">
        <v>132.09199523999999</v>
      </c>
      <c r="G55">
        <v>1.50940001</v>
      </c>
      <c r="H55">
        <v>9.9000003020963209E+37</v>
      </c>
      <c r="J55" s="2">
        <f>TREND(Calibration!$A$2:$A$4,Calibration!$B$2:$B$4,C55)</f>
        <v>375.34300790559615</v>
      </c>
      <c r="K55" s="2">
        <f>TREND(Calibration!$A$2:$A$4,Calibration!$C$2:$C$4,E55)</f>
        <v>539.48105484507118</v>
      </c>
      <c r="L55" s="2">
        <f>TREND(Calibration!$A$2:$A$4,Calibration!$D$2:$D$4,G55)</f>
        <v>570.94720042091944</v>
      </c>
    </row>
    <row r="56" spans="1:12" x14ac:dyDescent="0.25">
      <c r="A56">
        <v>270090</v>
      </c>
      <c r="B56">
        <v>13.963000299999999</v>
      </c>
      <c r="C56">
        <v>0.57999997999999997</v>
      </c>
      <c r="D56">
        <v>1026.0350341799999</v>
      </c>
      <c r="E56">
        <v>1.34200001</v>
      </c>
      <c r="F56">
        <v>9.6000003800000009</v>
      </c>
      <c r="G56">
        <v>1.5169999599999999</v>
      </c>
      <c r="H56">
        <v>9.9000003020963209E+37</v>
      </c>
      <c r="J56" s="2">
        <f>TREND(Calibration!$A$2:$A$4,Calibration!$B$2:$B$4,C56)</f>
        <v>379.66665143335649</v>
      </c>
      <c r="K56" s="2">
        <f>TREND(Calibration!$A$2:$A$4,Calibration!$C$2:$C$4,E56)</f>
        <v>520.76351555145652</v>
      </c>
      <c r="L56" s="2">
        <f>TREND(Calibration!$A$2:$A$4,Calibration!$D$2:$D$4,G56)</f>
        <v>574.08976286661152</v>
      </c>
    </row>
    <row r="57" spans="1:12" x14ac:dyDescent="0.25">
      <c r="A57">
        <v>275089</v>
      </c>
      <c r="B57">
        <v>14.10499954</v>
      </c>
      <c r="C57">
        <v>0.58219999</v>
      </c>
      <c r="D57">
        <v>860.79797363</v>
      </c>
      <c r="E57">
        <v>1.3387999500000001</v>
      </c>
      <c r="F57">
        <v>270.29800415</v>
      </c>
      <c r="G57">
        <v>1.5181000200000001</v>
      </c>
      <c r="H57">
        <v>9.9000003020963209E+37</v>
      </c>
      <c r="J57" s="2">
        <f>TREND(Calibration!$A$2:$A$4,Calibration!$B$2:$B$4,C57)</f>
        <v>381.02552282816362</v>
      </c>
      <c r="K57" s="2">
        <f>TREND(Calibration!$A$2:$A$4,Calibration!$C$2:$C$4,E57)</f>
        <v>519.47262517782633</v>
      </c>
      <c r="L57" s="2">
        <f>TREND(Calibration!$A$2:$A$4,Calibration!$D$2:$D$4,G57)</f>
        <v>574.54463523340462</v>
      </c>
    </row>
    <row r="58" spans="1:12" x14ac:dyDescent="0.25">
      <c r="A58">
        <v>280089</v>
      </c>
      <c r="B58">
        <v>14.27999973</v>
      </c>
      <c r="C58">
        <v>0.58109999000000001</v>
      </c>
      <c r="D58">
        <v>766.24597168000003</v>
      </c>
      <c r="E58">
        <v>1.3069000200000001</v>
      </c>
      <c r="F58">
        <v>255.76400756999999</v>
      </c>
      <c r="G58">
        <v>1.5224000200000001</v>
      </c>
      <c r="H58">
        <v>9.9000003020963209E+37</v>
      </c>
      <c r="J58" s="2">
        <f>TREND(Calibration!$A$2:$A$4,Calibration!$B$2:$B$4,C58)</f>
        <v>380.34609021909012</v>
      </c>
      <c r="K58" s="2">
        <f>TREND(Calibration!$A$2:$A$4,Calibration!$C$2:$C$4,E58)</f>
        <v>506.60433128443731</v>
      </c>
      <c r="L58" s="2">
        <f>TREND(Calibration!$A$2:$A$4,Calibration!$D$2:$D$4,G58)</f>
        <v>576.32267568320708</v>
      </c>
    </row>
    <row r="59" spans="1:12" x14ac:dyDescent="0.25">
      <c r="A59">
        <v>285089</v>
      </c>
      <c r="B59">
        <v>14.42300034</v>
      </c>
      <c r="C59">
        <v>0.58219999</v>
      </c>
      <c r="D59">
        <v>695.20098876999998</v>
      </c>
      <c r="E59">
        <v>1.3069000200000001</v>
      </c>
      <c r="F59">
        <v>511.83499146000003</v>
      </c>
      <c r="G59">
        <v>1.5245000099999999</v>
      </c>
      <c r="H59">
        <v>9.9000003020963209E+37</v>
      </c>
      <c r="J59" s="2">
        <f>TREND(Calibration!$A$2:$A$4,Calibration!$B$2:$B$4,C59)</f>
        <v>381.02552282816362</v>
      </c>
      <c r="K59" s="2">
        <f>TREND(Calibration!$A$2:$A$4,Calibration!$C$2:$C$4,E59)</f>
        <v>506.60433128443731</v>
      </c>
      <c r="L59" s="2">
        <f>TREND(Calibration!$A$2:$A$4,Calibration!$D$2:$D$4,G59)</f>
        <v>577.19101688417925</v>
      </c>
    </row>
    <row r="60" spans="1:12" x14ac:dyDescent="0.25">
      <c r="A60">
        <v>290089</v>
      </c>
      <c r="B60">
        <v>14.53499985</v>
      </c>
      <c r="C60">
        <v>0.58270001000000005</v>
      </c>
      <c r="D60">
        <v>579.78900146000001</v>
      </c>
      <c r="E60">
        <v>1.30739999</v>
      </c>
      <c r="F60">
        <v>742.06896973000005</v>
      </c>
      <c r="G60">
        <v>1.51269996</v>
      </c>
      <c r="H60">
        <v>9.9000003020963209E+37</v>
      </c>
      <c r="J60" s="2">
        <f>TREND(Calibration!$A$2:$A$4,Calibration!$B$2:$B$4,C60)</f>
        <v>381.33436818560818</v>
      </c>
      <c r="K60" s="2">
        <f>TREND(Calibration!$A$2:$A$4,Calibration!$C$2:$C$4,E60)</f>
        <v>506.80601702161221</v>
      </c>
      <c r="L60" s="2">
        <f>TREND(Calibration!$A$2:$A$4,Calibration!$D$2:$D$4,G60)</f>
        <v>572.31172241680906</v>
      </c>
    </row>
    <row r="61" spans="1:12" x14ac:dyDescent="0.25">
      <c r="A61">
        <v>295089</v>
      </c>
      <c r="B61">
        <v>14.51200008</v>
      </c>
      <c r="C61">
        <v>0.58319997999999995</v>
      </c>
      <c r="D61">
        <v>411.07699585</v>
      </c>
      <c r="E61">
        <v>1.31449997</v>
      </c>
      <c r="F61">
        <v>9.9000003020963209E+37</v>
      </c>
      <c r="G61">
        <v>1.51429999</v>
      </c>
      <c r="H61">
        <v>1106.3489990200001</v>
      </c>
      <c r="J61" s="2">
        <f>TREND(Calibration!$A$2:$A$4,Calibration!$B$2:$B$4,C61)</f>
        <v>381.6431826597522</v>
      </c>
      <c r="K61" s="2">
        <f>TREND(Calibration!$A$2:$A$4,Calibration!$C$2:$C$4,E61)</f>
        <v>509.6701182681411</v>
      </c>
      <c r="L61" s="2">
        <f>TREND(Calibration!$A$2:$A$4,Calibration!$D$2:$D$4,G61)</f>
        <v>572.97333126818069</v>
      </c>
    </row>
    <row r="62" spans="1:12" x14ac:dyDescent="0.25">
      <c r="A62">
        <v>300090</v>
      </c>
      <c r="B62">
        <v>14.352999690000001</v>
      </c>
      <c r="C62">
        <v>0.58380001999999998</v>
      </c>
      <c r="D62">
        <v>900.54302978999999</v>
      </c>
      <c r="E62">
        <v>1.3096000000000001</v>
      </c>
      <c r="F62">
        <v>949.54101562000005</v>
      </c>
      <c r="G62">
        <v>1.5099999900000001</v>
      </c>
      <c r="H62">
        <v>9.9000003020963209E+37</v>
      </c>
      <c r="J62" s="2">
        <f>TREND(Calibration!$A$2:$A$4,Calibration!$B$2:$B$4,C62)</f>
        <v>382.01380697134175</v>
      </c>
      <c r="K62" s="2">
        <f>TREND(Calibration!$A$2:$A$4,Calibration!$C$2:$C$4,E62)</f>
        <v>507.69349154736801</v>
      </c>
      <c r="L62" s="2">
        <f>TREND(Calibration!$A$2:$A$4,Calibration!$D$2:$D$4,G62)</f>
        <v>571.19529081837823</v>
      </c>
    </row>
    <row r="63" spans="1:12" x14ac:dyDescent="0.25">
      <c r="A63">
        <v>305090</v>
      </c>
      <c r="B63">
        <v>14.227999690000001</v>
      </c>
      <c r="C63">
        <v>0.58219999</v>
      </c>
      <c r="D63">
        <v>666.88299560999997</v>
      </c>
      <c r="E63">
        <v>1.29990005</v>
      </c>
      <c r="F63">
        <v>1275.0720214800001</v>
      </c>
      <c r="G63">
        <v>1.5046000500000001</v>
      </c>
      <c r="H63">
        <v>9.9000003020963209E+37</v>
      </c>
      <c r="J63" s="2">
        <f>TREND(Calibration!$A$2:$A$4,Calibration!$B$2:$B$4,C63)</f>
        <v>381.02552282816362</v>
      </c>
      <c r="K63" s="2">
        <f>TREND(Calibration!$A$2:$A$4,Calibration!$C$2:$C$4,E63)</f>
        <v>503.78057363967423</v>
      </c>
      <c r="L63" s="2">
        <f>TREND(Calibration!$A$2:$A$4,Calibration!$D$2:$D$4,G63)</f>
        <v>568.96242762151621</v>
      </c>
    </row>
    <row r="64" spans="1:12" x14ac:dyDescent="0.25">
      <c r="A64">
        <v>310089</v>
      </c>
      <c r="B64">
        <v>14.11100006</v>
      </c>
      <c r="C64">
        <v>0.58490001999999996</v>
      </c>
      <c r="D64">
        <v>676.74700928000004</v>
      </c>
      <c r="E64">
        <v>1.2928999699999999</v>
      </c>
      <c r="F64">
        <v>9.9000003020963209E+37</v>
      </c>
      <c r="G64">
        <v>1.50020003</v>
      </c>
      <c r="H64">
        <v>857.69000243999994</v>
      </c>
      <c r="J64" s="2">
        <f>TREND(Calibration!$A$2:$A$4,Calibration!$B$2:$B$4,C64)</f>
        <v>382.69323958041525</v>
      </c>
      <c r="K64" s="2">
        <f>TREND(Calibration!$A$2:$A$4,Calibration!$C$2:$C$4,E64)</f>
        <v>500.95677162138657</v>
      </c>
      <c r="L64" s="2">
        <f>TREND(Calibration!$A$2:$A$4,Calibration!$D$2:$D$4,G64)</f>
        <v>567.14302912385585</v>
      </c>
    </row>
    <row r="65" spans="1:12" x14ac:dyDescent="0.25">
      <c r="A65">
        <v>315089</v>
      </c>
      <c r="B65">
        <v>14.04300022</v>
      </c>
      <c r="C65">
        <v>0.58590001000000003</v>
      </c>
      <c r="D65">
        <v>766.22399901999995</v>
      </c>
      <c r="E65">
        <v>1.28639996</v>
      </c>
      <c r="F65">
        <v>9.9000003020963209E+37</v>
      </c>
      <c r="G65">
        <v>1.5099999900000001</v>
      </c>
      <c r="H65">
        <v>1254.7149658200001</v>
      </c>
      <c r="J65" s="2">
        <f>TREND(Calibration!$A$2:$A$4,Calibration!$B$2:$B$4,C65)</f>
        <v>383.31089941200383</v>
      </c>
      <c r="K65" s="2">
        <f>TREND(Calibration!$A$2:$A$4,Calibration!$C$2:$C$4,E65)</f>
        <v>498.33469567984162</v>
      </c>
      <c r="L65" s="2">
        <f>TREND(Calibration!$A$2:$A$4,Calibration!$D$2:$D$4,G65)</f>
        <v>571.19529081837823</v>
      </c>
    </row>
    <row r="66" spans="1:12" x14ac:dyDescent="0.25">
      <c r="A66">
        <v>320089</v>
      </c>
      <c r="B66">
        <v>14.10499954</v>
      </c>
      <c r="C66">
        <v>0.57620000999999998</v>
      </c>
      <c r="D66">
        <v>1010.21697998</v>
      </c>
      <c r="E66">
        <v>1.28530002</v>
      </c>
      <c r="F66">
        <v>1363.0770263700001</v>
      </c>
      <c r="G66">
        <v>1.51479995</v>
      </c>
      <c r="H66">
        <v>1248.69104004</v>
      </c>
      <c r="J66" s="2">
        <f>TREND(Calibration!$A$2:$A$4,Calibration!$B$2:$B$4,C66)</f>
        <v>377.31953913199186</v>
      </c>
      <c r="K66" s="2">
        <f>TREND(Calibration!$A$2:$A$4,Calibration!$C$2:$C$4,E66)</f>
        <v>497.89098463768278</v>
      </c>
      <c r="L66" s="2">
        <f>TREND(Calibration!$A$2:$A$4,Calibration!$D$2:$D$4,G66)</f>
        <v>573.18006361778134</v>
      </c>
    </row>
    <row r="67" spans="1:12" x14ac:dyDescent="0.25">
      <c r="A67">
        <v>325090</v>
      </c>
      <c r="B67">
        <v>14.321000099999999</v>
      </c>
      <c r="C67">
        <v>0.57080001000000002</v>
      </c>
      <c r="D67">
        <v>1260.83300781</v>
      </c>
      <c r="E67">
        <v>1.28960001</v>
      </c>
      <c r="F67">
        <v>547.19702147999999</v>
      </c>
      <c r="G67">
        <v>1.51049995</v>
      </c>
      <c r="H67">
        <v>9.9000003020963209E+37</v>
      </c>
      <c r="J67" s="2">
        <f>TREND(Calibration!$A$2:$A$4,Calibration!$B$2:$B$4,C67)</f>
        <v>373.98414268744915</v>
      </c>
      <c r="K67" s="2">
        <f>TREND(Calibration!$A$2:$A$4,Calibration!$C$2:$C$4,E67)</f>
        <v>499.62558201951515</v>
      </c>
      <c r="L67" s="2">
        <f>TREND(Calibration!$A$2:$A$4,Calibration!$D$2:$D$4,G67)</f>
        <v>571.40202316797888</v>
      </c>
    </row>
    <row r="68" spans="1:12" x14ac:dyDescent="0.25">
      <c r="A68">
        <v>330089</v>
      </c>
      <c r="B68">
        <v>14.565999980000001</v>
      </c>
      <c r="C68">
        <v>0.56650001000000005</v>
      </c>
      <c r="D68">
        <v>836.18597411999997</v>
      </c>
      <c r="E68">
        <v>1.3311999999999999</v>
      </c>
      <c r="F68">
        <v>522.75097656000003</v>
      </c>
      <c r="G68">
        <v>1.5110000400000001</v>
      </c>
      <c r="H68">
        <v>9.9000003020963209E+37</v>
      </c>
      <c r="J68" s="2">
        <f>TREND(Calibration!$A$2:$A$4,Calibration!$B$2:$B$4,C68)</f>
        <v>371.32817885197994</v>
      </c>
      <c r="K68" s="2">
        <f>TREND(Calibration!$A$2:$A$4,Calibration!$C$2:$C$4,E68)</f>
        <v>516.40683819412254</v>
      </c>
      <c r="L68" s="2">
        <f>TREND(Calibration!$A$2:$A$4,Calibration!$D$2:$D$4,G68)</f>
        <v>571.60880927229096</v>
      </c>
    </row>
    <row r="69" spans="1:12" x14ac:dyDescent="0.25">
      <c r="A69">
        <v>335090</v>
      </c>
      <c r="B69">
        <v>14.730999949999999</v>
      </c>
      <c r="C69">
        <v>0.56599997999999996</v>
      </c>
      <c r="D69">
        <v>1296.9880371100001</v>
      </c>
      <c r="E69">
        <v>1.3624999499999999</v>
      </c>
      <c r="F69">
        <v>282.10800171</v>
      </c>
      <c r="G69">
        <v>1.5099999900000001</v>
      </c>
      <c r="H69">
        <v>9.9000003020963209E+37</v>
      </c>
      <c r="J69" s="2">
        <f>TREND(Calibration!$A$2:$A$4,Calibration!$B$2:$B$4,C69)</f>
        <v>371.01932731787531</v>
      </c>
      <c r="K69" s="2">
        <f>TREND(Calibration!$A$2:$A$4,Calibration!$C$2:$C$4,E69)</f>
        <v>529.03310274857074</v>
      </c>
      <c r="L69" s="2">
        <f>TREND(Calibration!$A$2:$A$4,Calibration!$D$2:$D$4,G69)</f>
        <v>571.19529081837823</v>
      </c>
    </row>
    <row r="70" spans="1:12" x14ac:dyDescent="0.25">
      <c r="A70">
        <v>340090</v>
      </c>
      <c r="B70">
        <v>14.795000079999999</v>
      </c>
      <c r="C70">
        <v>0.57080001000000002</v>
      </c>
      <c r="D70">
        <v>814.48901366999996</v>
      </c>
      <c r="E70">
        <v>1.3138999899999999</v>
      </c>
      <c r="F70">
        <v>46.943000789999999</v>
      </c>
      <c r="G70">
        <v>1.52349997</v>
      </c>
      <c r="H70">
        <v>9.9000003020963209E+37</v>
      </c>
      <c r="J70" s="2">
        <f>TREND(Calibration!$A$2:$A$4,Calibration!$B$2:$B$4,C70)</f>
        <v>373.98414268744915</v>
      </c>
      <c r="K70" s="2">
        <f>TREND(Calibration!$A$2:$A$4,Calibration!$C$2:$C$4,E70)</f>
        <v>509.42808892920027</v>
      </c>
      <c r="L70" s="2">
        <f>TREND(Calibration!$A$2:$A$4,Calibration!$D$2:$D$4,G70)</f>
        <v>576.77750256524428</v>
      </c>
    </row>
    <row r="71" spans="1:12" x14ac:dyDescent="0.25">
      <c r="A71">
        <v>345090</v>
      </c>
      <c r="B71">
        <v>14.72099972</v>
      </c>
      <c r="C71">
        <v>0.56870001999999997</v>
      </c>
      <c r="D71">
        <v>726.01397704999999</v>
      </c>
      <c r="E71">
        <v>1.2793999899999999</v>
      </c>
      <c r="F71">
        <v>130.72999573000001</v>
      </c>
      <c r="G71">
        <v>1.51859999</v>
      </c>
      <c r="H71">
        <v>9.9000003020963209E+37</v>
      </c>
      <c r="J71" s="2">
        <f>TREND(Calibration!$A$2:$A$4,Calibration!$B$2:$B$4,C71)</f>
        <v>372.68705024678701</v>
      </c>
      <c r="K71" s="2">
        <f>TREND(Calibration!$A$2:$A$4,Calibration!$C$2:$C$4,E71)</f>
        <v>495.51093803507854</v>
      </c>
      <c r="L71" s="2">
        <f>TREND(Calibration!$A$2:$A$4,Calibration!$D$2:$D$4,G71)</f>
        <v>574.75137171798315</v>
      </c>
    </row>
    <row r="72" spans="1:12" x14ac:dyDescent="0.25">
      <c r="A72">
        <v>350089</v>
      </c>
      <c r="B72">
        <v>14.579999920000001</v>
      </c>
      <c r="C72">
        <v>0.56919998000000005</v>
      </c>
      <c r="D72">
        <v>710.03100586000005</v>
      </c>
      <c r="E72">
        <v>1.2836999899999999</v>
      </c>
      <c r="F72">
        <v>304.34500121999997</v>
      </c>
      <c r="G72">
        <v>1.5163999800000001</v>
      </c>
      <c r="H72">
        <v>9.9000003020963209E+37</v>
      </c>
      <c r="J72" s="2">
        <f>TREND(Calibration!$A$2:$A$4,Calibration!$B$2:$B$4,C72)</f>
        <v>372.99585854427107</v>
      </c>
      <c r="K72" s="2">
        <f>TREND(Calibration!$A$2:$A$4,Calibration!$C$2:$C$4,E72)</f>
        <v>497.24553945086768</v>
      </c>
      <c r="L72" s="2">
        <f>TREND(Calibration!$A$2:$A$4,Calibration!$D$2:$D$4,G72)</f>
        <v>573.84167246915297</v>
      </c>
    </row>
    <row r="73" spans="1:12" x14ac:dyDescent="0.25">
      <c r="A73">
        <v>355091</v>
      </c>
      <c r="B73">
        <v>14.501000400000001</v>
      </c>
      <c r="C73">
        <v>0.58429998000000005</v>
      </c>
      <c r="D73">
        <v>385.30599976000002</v>
      </c>
      <c r="E73">
        <v>1.32579994</v>
      </c>
      <c r="F73">
        <v>912.03302001999998</v>
      </c>
      <c r="G73">
        <v>1.51269996</v>
      </c>
      <c r="H73">
        <v>1325.54003906</v>
      </c>
      <c r="J73" s="2">
        <f>TREND(Calibration!$A$2:$A$4,Calibration!$B$2:$B$4,C73)</f>
        <v>382.32261526882576</v>
      </c>
      <c r="K73" s="2">
        <f>TREND(Calibration!$A$2:$A$4,Calibration!$C$2:$C$4,E73)</f>
        <v>514.2284773286932</v>
      </c>
      <c r="L73" s="2">
        <f>TREND(Calibration!$A$2:$A$4,Calibration!$D$2:$D$4,G73)</f>
        <v>572.31172241680906</v>
      </c>
    </row>
    <row r="74" spans="1:12" x14ac:dyDescent="0.25">
      <c r="A74">
        <v>360090</v>
      </c>
      <c r="B74">
        <v>14.33699989</v>
      </c>
      <c r="C74">
        <v>0.57730000999999997</v>
      </c>
      <c r="D74">
        <v>9.9000003020963209E+37</v>
      </c>
      <c r="E74">
        <v>1.3316999700000001</v>
      </c>
      <c r="F74">
        <v>633.00701904000005</v>
      </c>
      <c r="G74">
        <v>1.50940001</v>
      </c>
      <c r="H74">
        <v>9.9000003020963209E+37</v>
      </c>
      <c r="J74" s="2">
        <f>TREND(Calibration!$A$2:$A$4,Calibration!$B$2:$B$4,C74)</f>
        <v>377.99897174106536</v>
      </c>
      <c r="K74" s="2">
        <f>TREND(Calibration!$A$2:$A$4,Calibration!$C$2:$C$4,E74)</f>
        <v>516.60852393129744</v>
      </c>
      <c r="L74" s="2">
        <f>TREND(Calibration!$A$2:$A$4,Calibration!$D$2:$D$4,G74)</f>
        <v>570.94720042091944</v>
      </c>
    </row>
    <row r="75" spans="1:12" x14ac:dyDescent="0.25">
      <c r="A75">
        <v>365091</v>
      </c>
      <c r="B75">
        <v>14.24600029</v>
      </c>
      <c r="C75">
        <v>0.58590001000000003</v>
      </c>
      <c r="D75">
        <v>698.43499756000006</v>
      </c>
      <c r="E75">
        <v>1.33389997</v>
      </c>
      <c r="F75">
        <v>1247.35900879</v>
      </c>
      <c r="G75">
        <v>1.5082999500000001</v>
      </c>
      <c r="H75">
        <v>9.9000003020963209E+37</v>
      </c>
      <c r="J75" s="2">
        <f>TREND(Calibration!$A$2:$A$4,Calibration!$B$2:$B$4,C75)</f>
        <v>383.31089941200383</v>
      </c>
      <c r="K75" s="2">
        <f>TREND(Calibration!$A$2:$A$4,Calibration!$C$2:$C$4,E75)</f>
        <v>517.49599442309648</v>
      </c>
      <c r="L75" s="2">
        <f>TREND(Calibration!$A$2:$A$4,Calibration!$D$2:$D$4,G75)</f>
        <v>570.49232805412657</v>
      </c>
    </row>
    <row r="76" spans="1:12" x14ac:dyDescent="0.25">
      <c r="A76">
        <v>370090</v>
      </c>
      <c r="B76">
        <v>14.28100014</v>
      </c>
      <c r="C76">
        <v>0.57840002000000001</v>
      </c>
      <c r="D76">
        <v>507.38598632999998</v>
      </c>
      <c r="E76">
        <v>1.3393000399999999</v>
      </c>
      <c r="F76">
        <v>9.9000003020963209E+37</v>
      </c>
      <c r="G76">
        <v>1.5024000399999999</v>
      </c>
      <c r="H76">
        <v>1062.01501465</v>
      </c>
      <c r="J76" s="2">
        <f>TREND(Calibration!$A$2:$A$4,Calibration!$B$2:$B$4,C76)</f>
        <v>378.67841052679898</v>
      </c>
      <c r="K76" s="2">
        <f>TREND(Calibration!$A$2:$A$4,Calibration!$C$2:$C$4,E76)</f>
        <v>519.67435932248259</v>
      </c>
      <c r="L76" s="2">
        <f>TREND(Calibration!$A$2:$A$4,Calibration!$D$2:$D$4,G76)</f>
        <v>568.05272837268603</v>
      </c>
    </row>
    <row r="77" spans="1:12" x14ac:dyDescent="0.25">
      <c r="A77">
        <v>375091</v>
      </c>
      <c r="B77">
        <v>14.303000450000001</v>
      </c>
      <c r="C77">
        <v>0.58380001999999998</v>
      </c>
      <c r="D77">
        <v>850.61499022999999</v>
      </c>
      <c r="E77">
        <v>1.3311999999999999</v>
      </c>
      <c r="F77">
        <v>942.86199951000003</v>
      </c>
      <c r="G77">
        <v>1.5039999500000001</v>
      </c>
      <c r="H77">
        <v>9.9000003020963209E+37</v>
      </c>
      <c r="J77" s="2">
        <f>TREND(Calibration!$A$2:$A$4,Calibration!$B$2:$B$4,C77)</f>
        <v>382.01380697134175</v>
      </c>
      <c r="K77" s="2">
        <f>TREND(Calibration!$A$2:$A$4,Calibration!$C$2:$C$4,E77)</f>
        <v>516.40683819412254</v>
      </c>
      <c r="L77" s="2">
        <f>TREND(Calibration!$A$2:$A$4,Calibration!$D$2:$D$4,G77)</f>
        <v>568.71428760432411</v>
      </c>
    </row>
    <row r="78" spans="1:12" x14ac:dyDescent="0.25">
      <c r="A78">
        <v>380102</v>
      </c>
      <c r="B78">
        <v>14.319000239999999</v>
      </c>
      <c r="C78">
        <v>0.57029998000000004</v>
      </c>
      <c r="D78">
        <v>890.33697510000002</v>
      </c>
      <c r="E78">
        <v>1.33070004</v>
      </c>
      <c r="F78">
        <v>1005.2960205099999</v>
      </c>
      <c r="G78">
        <v>1.51269996</v>
      </c>
      <c r="H78">
        <v>9.9000003020963209E+37</v>
      </c>
      <c r="J78" s="2">
        <f>TREND(Calibration!$A$2:$A$4,Calibration!$B$2:$B$4,C78)</f>
        <v>373.67529115334457</v>
      </c>
      <c r="K78" s="2">
        <f>TREND(Calibration!$A$2:$A$4,Calibration!$C$2:$C$4,E78)</f>
        <v>516.20515649090441</v>
      </c>
      <c r="L78" s="2">
        <f>TREND(Calibration!$A$2:$A$4,Calibration!$D$2:$D$4,G78)</f>
        <v>572.31172241680906</v>
      </c>
    </row>
    <row r="79" spans="1:12" x14ac:dyDescent="0.25">
      <c r="A79">
        <v>385092</v>
      </c>
      <c r="B79">
        <v>14.36600018</v>
      </c>
      <c r="C79">
        <v>0.56540000000000001</v>
      </c>
      <c r="D79">
        <v>528.99798583999996</v>
      </c>
      <c r="E79">
        <v>1.31500006</v>
      </c>
      <c r="F79">
        <v>1081.0479736299999</v>
      </c>
      <c r="G79">
        <v>1.5116000199999999</v>
      </c>
      <c r="H79">
        <v>1202.2530517600001</v>
      </c>
      <c r="J79" s="2">
        <f>TREND(Calibration!$A$2:$A$4,Calibration!$B$2:$B$4,C79)</f>
        <v>370.64874006624632</v>
      </c>
      <c r="K79" s="2">
        <f>TREND(Calibration!$A$2:$A$4,Calibration!$C$2:$C$4,E79)</f>
        <v>509.87185241279735</v>
      </c>
      <c r="L79" s="2">
        <f>TREND(Calibration!$A$2:$A$4,Calibration!$D$2:$D$4,G79)</f>
        <v>571.85689966974962</v>
      </c>
    </row>
    <row r="80" spans="1:12" x14ac:dyDescent="0.25">
      <c r="A80">
        <v>390092</v>
      </c>
      <c r="B80">
        <v>14.31099987</v>
      </c>
      <c r="C80">
        <v>0.58109999000000001</v>
      </c>
      <c r="D80">
        <v>521.55798340000001</v>
      </c>
      <c r="E80">
        <v>1.30369997</v>
      </c>
      <c r="F80">
        <v>1105.43005371</v>
      </c>
      <c r="G80">
        <v>1.5039999500000001</v>
      </c>
      <c r="H80">
        <v>1201.73596191</v>
      </c>
      <c r="J80" s="2">
        <f>TREND(Calibration!$A$2:$A$4,Calibration!$B$2:$B$4,C80)</f>
        <v>380.34609021909012</v>
      </c>
      <c r="K80" s="2">
        <f>TREND(Calibration!$A$2:$A$4,Calibration!$C$2:$C$4,E80)</f>
        <v>505.31344494476389</v>
      </c>
      <c r="L80" s="2">
        <f>TREND(Calibration!$A$2:$A$4,Calibration!$D$2:$D$4,G80)</f>
        <v>568.71428760432411</v>
      </c>
    </row>
    <row r="81" spans="1:12" x14ac:dyDescent="0.25">
      <c r="A81">
        <v>395091</v>
      </c>
      <c r="B81">
        <v>14.20199966</v>
      </c>
      <c r="C81">
        <v>0.58050000999999996</v>
      </c>
      <c r="D81">
        <v>837.64202881000006</v>
      </c>
      <c r="E81">
        <v>1.32089996</v>
      </c>
      <c r="F81">
        <v>962.16699218999997</v>
      </c>
      <c r="G81">
        <v>1.50940001</v>
      </c>
      <c r="H81">
        <v>1181.57299805</v>
      </c>
      <c r="J81" s="2">
        <f>TREND(Calibration!$A$2:$A$4,Calibration!$B$2:$B$4,C81)</f>
        <v>379.97550296746107</v>
      </c>
      <c r="K81" s="2">
        <f>TREND(Calibration!$A$2:$A$4,Calibration!$C$2:$C$4,E81)</f>
        <v>512.25184657396335</v>
      </c>
      <c r="L81" s="2">
        <f>TREND(Calibration!$A$2:$A$4,Calibration!$D$2:$D$4,G81)</f>
        <v>570.94720042091944</v>
      </c>
    </row>
    <row r="82" spans="1:12" x14ac:dyDescent="0.25">
      <c r="A82">
        <v>400091</v>
      </c>
      <c r="B82">
        <v>14.102000240000001</v>
      </c>
      <c r="C82">
        <v>0.58429998000000005</v>
      </c>
      <c r="D82">
        <v>775.01098633000004</v>
      </c>
      <c r="E82">
        <v>1.30739999</v>
      </c>
      <c r="F82">
        <v>1202.08496094</v>
      </c>
      <c r="G82">
        <v>1.50890005</v>
      </c>
      <c r="H82">
        <v>9.9000003020963209E+37</v>
      </c>
      <c r="J82" s="2">
        <f>TREND(Calibration!$A$2:$A$4,Calibration!$B$2:$B$4,C82)</f>
        <v>382.32261526882576</v>
      </c>
      <c r="K82" s="2">
        <f>TREND(Calibration!$A$2:$A$4,Calibration!$C$2:$C$4,E82)</f>
        <v>506.80601702161221</v>
      </c>
      <c r="L82" s="2">
        <f>TREND(Calibration!$A$2:$A$4,Calibration!$D$2:$D$4,G82)</f>
        <v>570.74046807131867</v>
      </c>
    </row>
    <row r="83" spans="1:12" x14ac:dyDescent="0.25">
      <c r="A83">
        <v>405091</v>
      </c>
      <c r="B83">
        <v>13.98499966</v>
      </c>
      <c r="C83">
        <v>0.58759998999999996</v>
      </c>
      <c r="D83">
        <v>648.53900146000001</v>
      </c>
      <c r="E83">
        <v>1.3177000299999999</v>
      </c>
      <c r="F83">
        <v>9.9000003020963209E+37</v>
      </c>
      <c r="G83">
        <v>1.4996999499999999</v>
      </c>
      <c r="H83">
        <v>1287.4110107399999</v>
      </c>
      <c r="J83" s="2">
        <f>TREND(Calibration!$A$2:$A$4,Calibration!$B$2:$B$4,C83)</f>
        <v>384.36091927270638</v>
      </c>
      <c r="K83" s="2">
        <f>TREND(Calibration!$A$2:$A$4,Calibration!$C$2:$C$4,E83)</f>
        <v>510.96100864177129</v>
      </c>
      <c r="L83" s="2">
        <f>TREND(Calibration!$A$2:$A$4,Calibration!$D$2:$D$4,G83)</f>
        <v>566.93624715452154</v>
      </c>
    </row>
    <row r="84" spans="1:12" x14ac:dyDescent="0.25">
      <c r="A84">
        <v>410091</v>
      </c>
      <c r="B84">
        <v>14.005000109999999</v>
      </c>
      <c r="C84">
        <v>0.59030002000000004</v>
      </c>
      <c r="D84">
        <v>664.63201904000005</v>
      </c>
      <c r="E84">
        <v>1.3085000499999999</v>
      </c>
      <c r="F84">
        <v>9.9000003020963209E+37</v>
      </c>
      <c r="G84">
        <v>1.5024000399999999</v>
      </c>
      <c r="H84">
        <v>1244.86901855</v>
      </c>
      <c r="J84" s="2">
        <f>TREND(Calibration!$A$2:$A$4,Calibration!$B$2:$B$4,C84)</f>
        <v>386.02863602495802</v>
      </c>
      <c r="K84" s="2">
        <f>TREND(Calibration!$A$2:$A$4,Calibration!$C$2:$C$4,E84)</f>
        <v>507.2497764712524</v>
      </c>
      <c r="L84" s="2">
        <f>TREND(Calibration!$A$2:$A$4,Calibration!$D$2:$D$4,G84)</f>
        <v>568.05272837268603</v>
      </c>
    </row>
    <row r="85" spans="1:12" x14ac:dyDescent="0.25">
      <c r="A85">
        <v>415091</v>
      </c>
      <c r="B85">
        <v>14.18299961</v>
      </c>
      <c r="C85">
        <v>0.59240000999999998</v>
      </c>
      <c r="D85">
        <v>630.70300293000003</v>
      </c>
      <c r="E85">
        <v>1.3057999600000001</v>
      </c>
      <c r="F85">
        <v>9.9000003020963209E+37</v>
      </c>
      <c r="G85">
        <v>1.4996999499999999</v>
      </c>
      <c r="H85">
        <v>1252.8110351600001</v>
      </c>
      <c r="J85" s="2">
        <f>TREND(Calibration!$A$2:$A$4,Calibration!$B$2:$B$4,C85)</f>
        <v>387.3257284656201</v>
      </c>
      <c r="K85" s="2">
        <f>TREND(Calibration!$A$2:$A$4,Calibration!$C$2:$C$4,E85)</f>
        <v>506.16057183479711</v>
      </c>
      <c r="L85" s="2">
        <f>TREND(Calibration!$A$2:$A$4,Calibration!$D$2:$D$4,G85)</f>
        <v>566.93624715452154</v>
      </c>
    </row>
    <row r="86" spans="1:12" x14ac:dyDescent="0.25">
      <c r="A86">
        <v>420091</v>
      </c>
      <c r="B86">
        <v>14.42099953</v>
      </c>
      <c r="C86">
        <v>0.59399997999999998</v>
      </c>
      <c r="D86">
        <v>639.61102295000001</v>
      </c>
      <c r="E86">
        <v>1.30739999</v>
      </c>
      <c r="F86">
        <v>9.9000003020963209E+37</v>
      </c>
      <c r="G86">
        <v>1.4953999499999999</v>
      </c>
      <c r="H86">
        <v>1072.4399414100001</v>
      </c>
      <c r="J86" s="2">
        <f>TREND(Calibration!$A$2:$A$4,Calibration!$B$2:$B$4,C86)</f>
        <v>388.31397554883767</v>
      </c>
      <c r="K86" s="2">
        <f>TREND(Calibration!$A$2:$A$4,Calibration!$C$2:$C$4,E86)</f>
        <v>506.80601702161221</v>
      </c>
      <c r="L86" s="2">
        <f>TREND(Calibration!$A$2:$A$4,Calibration!$D$2:$D$4,G86)</f>
        <v>565.15820670471908</v>
      </c>
    </row>
    <row r="87" spans="1:12" x14ac:dyDescent="0.25">
      <c r="A87">
        <v>425091</v>
      </c>
      <c r="B87">
        <v>14.602999690000001</v>
      </c>
      <c r="C87">
        <v>0.59240000999999998</v>
      </c>
      <c r="D87">
        <v>710.31097411999997</v>
      </c>
      <c r="E87">
        <v>1.3128000500000001</v>
      </c>
      <c r="F87">
        <v>9.9000003020963209E+37</v>
      </c>
      <c r="G87">
        <v>1.50730002</v>
      </c>
      <c r="H87">
        <v>1138.8969726600001</v>
      </c>
      <c r="J87" s="2">
        <f>TREND(Calibration!$A$2:$A$4,Calibration!$B$2:$B$4,C87)</f>
        <v>387.3257284656201</v>
      </c>
      <c r="K87" s="2">
        <f>TREND(Calibration!$A$2:$A$4,Calibration!$C$2:$C$4,E87)</f>
        <v>508.98437788704155</v>
      </c>
      <c r="L87" s="2">
        <f>TREND(Calibration!$A$2:$A$4,Calibration!$D$2:$D$4,G87)</f>
        <v>570.07885921994716</v>
      </c>
    </row>
    <row r="88" spans="1:12" x14ac:dyDescent="0.25">
      <c r="A88">
        <v>430092</v>
      </c>
      <c r="B88">
        <v>14.64500046</v>
      </c>
      <c r="C88">
        <v>0.58219999</v>
      </c>
      <c r="D88">
        <v>1209.8459472699999</v>
      </c>
      <c r="E88">
        <v>1.3100999600000001</v>
      </c>
      <c r="F88">
        <v>939.22698975000003</v>
      </c>
      <c r="G88">
        <v>1.5082999500000001</v>
      </c>
      <c r="H88">
        <v>9.9000003020963209E+37</v>
      </c>
      <c r="J88" s="2">
        <f>TREND(Calibration!$A$2:$A$4,Calibration!$B$2:$B$4,C88)</f>
        <v>381.02552282816362</v>
      </c>
      <c r="K88" s="2">
        <f>TREND(Calibration!$A$2:$A$4,Calibration!$C$2:$C$4,E88)</f>
        <v>507.89517325058614</v>
      </c>
      <c r="L88" s="2">
        <f>TREND(Calibration!$A$2:$A$4,Calibration!$D$2:$D$4,G88)</f>
        <v>570.49232805412657</v>
      </c>
    </row>
    <row r="89" spans="1:12" x14ac:dyDescent="0.25">
      <c r="A89">
        <v>435092</v>
      </c>
      <c r="B89">
        <v>14.65999985</v>
      </c>
      <c r="C89">
        <v>0.58219999</v>
      </c>
      <c r="D89">
        <v>379.98901367000002</v>
      </c>
      <c r="E89">
        <v>1.3085000499999999</v>
      </c>
      <c r="F89">
        <v>9.9000003020963209E+37</v>
      </c>
      <c r="G89">
        <v>1.5082999500000001</v>
      </c>
      <c r="H89">
        <v>967.34600829999999</v>
      </c>
      <c r="J89" s="2">
        <f>TREND(Calibration!$A$2:$A$4,Calibration!$B$2:$B$4,C89)</f>
        <v>381.02552282816362</v>
      </c>
      <c r="K89" s="2">
        <f>TREND(Calibration!$A$2:$A$4,Calibration!$C$2:$C$4,E89)</f>
        <v>507.2497764712524</v>
      </c>
      <c r="L89" s="2">
        <f>TREND(Calibration!$A$2:$A$4,Calibration!$D$2:$D$4,G89)</f>
        <v>570.49232805412657</v>
      </c>
    </row>
    <row r="90" spans="1:12" x14ac:dyDescent="0.25">
      <c r="A90">
        <v>440091</v>
      </c>
      <c r="B90">
        <v>14.519000050000001</v>
      </c>
      <c r="C90">
        <v>0.58700001000000002</v>
      </c>
      <c r="D90">
        <v>635.43200683999999</v>
      </c>
      <c r="E90">
        <v>1.35230005</v>
      </c>
      <c r="F90">
        <v>1137.17004395</v>
      </c>
      <c r="G90">
        <v>1.51049995</v>
      </c>
      <c r="H90">
        <v>1290.04394531</v>
      </c>
      <c r="J90" s="2">
        <f>TREND(Calibration!$A$2:$A$4,Calibration!$B$2:$B$4,C90)</f>
        <v>383.99033202107739</v>
      </c>
      <c r="K90" s="2">
        <f>TREND(Calibration!$A$2:$A$4,Calibration!$C$2:$C$4,E90)</f>
        <v>524.9185071716156</v>
      </c>
      <c r="L90" s="2">
        <f>TREND(Calibration!$A$2:$A$4,Calibration!$D$2:$D$4,G90)</f>
        <v>571.40202316797888</v>
      </c>
    </row>
    <row r="91" spans="1:12" x14ac:dyDescent="0.25">
      <c r="A91">
        <v>445091</v>
      </c>
      <c r="B91">
        <v>14.34500027</v>
      </c>
      <c r="C91">
        <v>0.57300001</v>
      </c>
      <c r="D91">
        <v>9.9000003020963209E+37</v>
      </c>
      <c r="E91">
        <v>1.35870004</v>
      </c>
      <c r="F91">
        <v>551.21301270000004</v>
      </c>
      <c r="G91">
        <v>1.51859999</v>
      </c>
      <c r="H91">
        <v>9.9000003020963209E+37</v>
      </c>
      <c r="J91" s="2">
        <f>TREND(Calibration!$A$2:$A$4,Calibration!$B$2:$B$4,C91)</f>
        <v>375.34300790559615</v>
      </c>
      <c r="K91" s="2">
        <f>TREND(Calibration!$A$2:$A$4,Calibration!$C$2:$C$4,E91)</f>
        <v>527.50023547743797</v>
      </c>
      <c r="L91" s="2">
        <f>TREND(Calibration!$A$2:$A$4,Calibration!$D$2:$D$4,G91)</f>
        <v>574.75137171798315</v>
      </c>
    </row>
    <row r="92" spans="1:12" x14ac:dyDescent="0.25">
      <c r="A92">
        <v>450092</v>
      </c>
      <c r="B92">
        <v>14.25300026</v>
      </c>
      <c r="C92">
        <v>0.58160000999999995</v>
      </c>
      <c r="D92">
        <v>534.09100341999999</v>
      </c>
      <c r="E92">
        <v>1.37329996</v>
      </c>
      <c r="F92">
        <v>1125.2209472699999</v>
      </c>
      <c r="G92">
        <v>1.51479995</v>
      </c>
      <c r="H92">
        <v>922.23199463000003</v>
      </c>
      <c r="J92" s="2">
        <f>TREND(Calibration!$A$2:$A$4,Calibration!$B$2:$B$4,C92)</f>
        <v>380.65493557653457</v>
      </c>
      <c r="K92" s="2">
        <f>TREND(Calibration!$A$2:$A$4,Calibration!$C$2:$C$4,E92)</f>
        <v>533.38978010590483</v>
      </c>
      <c r="L92" s="2">
        <f>TREND(Calibration!$A$2:$A$4,Calibration!$D$2:$D$4,G92)</f>
        <v>573.18006361778134</v>
      </c>
    </row>
    <row r="93" spans="1:12" x14ac:dyDescent="0.25">
      <c r="A93">
        <v>455091</v>
      </c>
      <c r="B93">
        <v>14.18500042</v>
      </c>
      <c r="C93">
        <v>0.58859998000000002</v>
      </c>
      <c r="D93">
        <v>775.43902588000003</v>
      </c>
      <c r="E93">
        <v>1.37549996</v>
      </c>
      <c r="F93">
        <v>744.69201659999999</v>
      </c>
      <c r="G93">
        <v>1.50730002</v>
      </c>
      <c r="H93">
        <v>1222.4610595700001</v>
      </c>
      <c r="J93" s="2">
        <f>TREND(Calibration!$A$2:$A$4,Calibration!$B$2:$B$4,C93)</f>
        <v>384.97857910429497</v>
      </c>
      <c r="K93" s="2">
        <f>TREND(Calibration!$A$2:$A$4,Calibration!$C$2:$C$4,E93)</f>
        <v>534.27725059770387</v>
      </c>
      <c r="L93" s="2">
        <f>TREND(Calibration!$A$2:$A$4,Calibration!$D$2:$D$4,G93)</f>
        <v>570.07885921994716</v>
      </c>
    </row>
    <row r="94" spans="1:12" x14ac:dyDescent="0.25">
      <c r="A94">
        <v>460091</v>
      </c>
      <c r="B94">
        <v>14.25300026</v>
      </c>
      <c r="C94">
        <v>0.59130000999999999</v>
      </c>
      <c r="D94">
        <v>880.76800536999997</v>
      </c>
      <c r="E94">
        <v>1.37600005</v>
      </c>
      <c r="F94">
        <v>904.65802001999998</v>
      </c>
      <c r="G94">
        <v>1.51540005</v>
      </c>
      <c r="H94">
        <v>1288.7390136700001</v>
      </c>
      <c r="J94" s="2">
        <f>TREND(Calibration!$A$2:$A$4,Calibration!$B$2:$B$4,C94)</f>
        <v>386.64629585654654</v>
      </c>
      <c r="K94" s="2">
        <f>TREND(Calibration!$A$2:$A$4,Calibration!$C$2:$C$4,E94)</f>
        <v>534.47898474236013</v>
      </c>
      <c r="L94" s="2">
        <f>TREND(Calibration!$A$2:$A$4,Calibration!$D$2:$D$4,G94)</f>
        <v>573.42820363497356</v>
      </c>
    </row>
    <row r="95" spans="1:12" x14ac:dyDescent="0.25">
      <c r="A95">
        <v>465091</v>
      </c>
      <c r="B95">
        <v>14.42099953</v>
      </c>
      <c r="C95">
        <v>0.58810001999999995</v>
      </c>
      <c r="D95">
        <v>848.12799071999996</v>
      </c>
      <c r="E95">
        <v>1.3532999800000001</v>
      </c>
      <c r="F95">
        <v>1266.44104004</v>
      </c>
      <c r="G95">
        <v>1.5132000400000001</v>
      </c>
      <c r="H95">
        <v>1175.7180175799999</v>
      </c>
      <c r="J95" s="2">
        <f>TREND(Calibration!$A$2:$A$4,Calibration!$B$2:$B$4,C95)</f>
        <v>384.6697708068109</v>
      </c>
      <c r="K95" s="2">
        <f>TREND(Calibration!$A$2:$A$4,Calibration!$C$2:$C$4,E95)</f>
        <v>525.32187461200874</v>
      </c>
      <c r="L95" s="2">
        <f>TREND(Calibration!$A$2:$A$4,Calibration!$D$2:$D$4,G95)</f>
        <v>572.51850438614338</v>
      </c>
    </row>
    <row r="96" spans="1:12" x14ac:dyDescent="0.25">
      <c r="A96">
        <v>470091</v>
      </c>
      <c r="B96">
        <v>14.59300041</v>
      </c>
      <c r="C96">
        <v>0.58859998000000002</v>
      </c>
      <c r="D96">
        <v>785.50701904000005</v>
      </c>
      <c r="E96">
        <v>1.34200001</v>
      </c>
      <c r="F96">
        <v>1196.84802246</v>
      </c>
      <c r="G96">
        <v>1.51269996</v>
      </c>
      <c r="H96">
        <v>9.9000003020963209E+37</v>
      </c>
      <c r="J96" s="2">
        <f>TREND(Calibration!$A$2:$A$4,Calibration!$B$2:$B$4,C96)</f>
        <v>384.97857910429497</v>
      </c>
      <c r="K96" s="2">
        <f>TREND(Calibration!$A$2:$A$4,Calibration!$C$2:$C$4,E96)</f>
        <v>520.76351555145652</v>
      </c>
      <c r="L96" s="2">
        <f>TREND(Calibration!$A$2:$A$4,Calibration!$D$2:$D$4,G96)</f>
        <v>572.31172241680906</v>
      </c>
    </row>
    <row r="97" spans="1:12" x14ac:dyDescent="0.25">
      <c r="A97">
        <v>475091</v>
      </c>
      <c r="B97">
        <v>14.722000120000001</v>
      </c>
      <c r="C97">
        <v>0.58859998000000002</v>
      </c>
      <c r="D97">
        <v>886.30798340000001</v>
      </c>
      <c r="E97">
        <v>1.3538999599999999</v>
      </c>
      <c r="F97">
        <v>1368.35900879</v>
      </c>
      <c r="G97">
        <v>1.4991999899999999</v>
      </c>
      <c r="H97">
        <v>1288.68395996</v>
      </c>
      <c r="J97" s="2">
        <f>TREND(Calibration!$A$2:$A$4,Calibration!$B$2:$B$4,C97)</f>
        <v>384.97857910429497</v>
      </c>
      <c r="K97" s="2">
        <f>TREND(Calibration!$A$2:$A$4,Calibration!$C$2:$C$4,E97)</f>
        <v>525.56390395094934</v>
      </c>
      <c r="L97" s="2">
        <f>TREND(Calibration!$A$2:$A$4,Calibration!$D$2:$D$4,G97)</f>
        <v>566.72951480492077</v>
      </c>
    </row>
    <row r="98" spans="1:12" x14ac:dyDescent="0.25">
      <c r="A98">
        <v>480091</v>
      </c>
      <c r="B98">
        <v>14.725000380000001</v>
      </c>
      <c r="C98">
        <v>0.58429998000000005</v>
      </c>
      <c r="D98">
        <v>735.72198486000002</v>
      </c>
      <c r="E98">
        <v>1.36360002</v>
      </c>
      <c r="F98">
        <v>9.9000003020963209E+37</v>
      </c>
      <c r="G98">
        <v>1.50189996</v>
      </c>
      <c r="H98">
        <v>1348.6040039100001</v>
      </c>
      <c r="J98" s="2">
        <f>TREND(Calibration!$A$2:$A$4,Calibration!$B$2:$B$4,C98)</f>
        <v>382.32261526882576</v>
      </c>
      <c r="K98" s="2">
        <f>TREND(Calibration!$A$2:$A$4,Calibration!$C$2:$C$4,E98)</f>
        <v>529.47686623216782</v>
      </c>
      <c r="L98" s="2">
        <f>TREND(Calibration!$A$2:$A$4,Calibration!$D$2:$D$4,G98)</f>
        <v>567.84594640335183</v>
      </c>
    </row>
    <row r="99" spans="1:12" x14ac:dyDescent="0.25">
      <c r="A99">
        <v>485091</v>
      </c>
      <c r="B99">
        <v>14.635999679999999</v>
      </c>
      <c r="C99">
        <v>0.59130000999999999</v>
      </c>
      <c r="D99">
        <v>784.65899658000001</v>
      </c>
      <c r="E99">
        <v>1.3571000099999999</v>
      </c>
      <c r="F99">
        <v>9.9000003020963209E+37</v>
      </c>
      <c r="G99">
        <v>1.50510001</v>
      </c>
      <c r="H99">
        <v>9.9000003020963209E+37</v>
      </c>
      <c r="J99" s="2">
        <f>TREND(Calibration!$A$2:$A$4,Calibration!$B$2:$B$4,C99)</f>
        <v>386.64629585654654</v>
      </c>
      <c r="K99" s="2">
        <f>TREND(Calibration!$A$2:$A$4,Calibration!$C$2:$C$4,E99)</f>
        <v>526.85479029062287</v>
      </c>
      <c r="L99" s="2">
        <f>TREND(Calibration!$A$2:$A$4,Calibration!$D$2:$D$4,G99)</f>
        <v>569.16915997111698</v>
      </c>
    </row>
    <row r="100" spans="1:12" x14ac:dyDescent="0.25">
      <c r="A100">
        <v>490091</v>
      </c>
      <c r="B100">
        <v>14.494999890000001</v>
      </c>
      <c r="C100">
        <v>0.58160000999999995</v>
      </c>
      <c r="D100">
        <v>752.44897461000005</v>
      </c>
      <c r="E100">
        <v>1.3181999900000001</v>
      </c>
      <c r="F100">
        <v>9.9000003020963209E+37</v>
      </c>
      <c r="G100">
        <v>1.5055999799999999</v>
      </c>
      <c r="H100">
        <v>9.9000003020963209E+37</v>
      </c>
      <c r="J100" s="2">
        <f>TREND(Calibration!$A$2:$A$4,Calibration!$B$2:$B$4,C100)</f>
        <v>380.65493557653457</v>
      </c>
      <c r="K100" s="2">
        <f>TREND(Calibration!$A$2:$A$4,Calibration!$C$2:$C$4,E100)</f>
        <v>511.16269034498941</v>
      </c>
      <c r="L100" s="2">
        <f>TREND(Calibration!$A$2:$A$4,Calibration!$D$2:$D$4,G100)</f>
        <v>569.37589645569551</v>
      </c>
    </row>
    <row r="101" spans="1:12" x14ac:dyDescent="0.25">
      <c r="A101">
        <v>495117</v>
      </c>
      <c r="B101">
        <v>14.38399982</v>
      </c>
      <c r="C101">
        <v>0.57509999999999994</v>
      </c>
      <c r="D101">
        <v>701.34899901999995</v>
      </c>
      <c r="E101">
        <v>1.35230005</v>
      </c>
      <c r="F101">
        <v>1089.6419677700001</v>
      </c>
      <c r="G101">
        <v>1.50940001</v>
      </c>
      <c r="H101">
        <v>9.9000003020963209E+37</v>
      </c>
      <c r="J101" s="2">
        <f>TREND(Calibration!$A$2:$A$4,Calibration!$B$2:$B$4,C101)</f>
        <v>376.64010034625824</v>
      </c>
      <c r="K101" s="2">
        <f>TREND(Calibration!$A$2:$A$4,Calibration!$C$2:$C$4,E101)</f>
        <v>524.9185071716156</v>
      </c>
      <c r="L101" s="2">
        <f>TREND(Calibration!$A$2:$A$4,Calibration!$D$2:$D$4,G101)</f>
        <v>570.94720042091944</v>
      </c>
    </row>
    <row r="102" spans="1:12" x14ac:dyDescent="0.25">
      <c r="A102">
        <v>500092</v>
      </c>
      <c r="B102">
        <v>14.317999840000001</v>
      </c>
      <c r="C102">
        <v>0.58649998999999997</v>
      </c>
      <c r="D102">
        <v>641.89501953000001</v>
      </c>
      <c r="E102">
        <v>1.3506</v>
      </c>
      <c r="F102">
        <v>948.79400635000002</v>
      </c>
      <c r="G102">
        <v>1.50890005</v>
      </c>
      <c r="H102">
        <v>1257.4639892600001</v>
      </c>
      <c r="J102" s="2">
        <f>TREND(Calibration!$A$2:$A$4,Calibration!$B$2:$B$4,C102)</f>
        <v>383.68148666363282</v>
      </c>
      <c r="K102" s="2">
        <f>TREND(Calibration!$A$2:$A$4,Calibration!$C$2:$C$4,E102)</f>
        <v>524.23271434907792</v>
      </c>
      <c r="L102" s="2">
        <f>TREND(Calibration!$A$2:$A$4,Calibration!$D$2:$D$4,G102)</f>
        <v>570.74046807131867</v>
      </c>
    </row>
    <row r="103" spans="1:12" x14ac:dyDescent="0.25">
      <c r="A103">
        <v>505090</v>
      </c>
      <c r="B103">
        <v>14.208000180000001</v>
      </c>
      <c r="C103">
        <v>0.57190001000000001</v>
      </c>
      <c r="D103">
        <v>875.67901611000002</v>
      </c>
      <c r="E103">
        <v>1.3532999800000001</v>
      </c>
      <c r="F103">
        <v>722.53100586000005</v>
      </c>
      <c r="G103">
        <v>1.5132000400000001</v>
      </c>
      <c r="H103">
        <v>9.9000003020963209E+37</v>
      </c>
      <c r="J103" s="2">
        <f>TREND(Calibration!$A$2:$A$4,Calibration!$B$2:$B$4,C103)</f>
        <v>374.66357529652265</v>
      </c>
      <c r="K103" s="2">
        <f>TREND(Calibration!$A$2:$A$4,Calibration!$C$2:$C$4,E103)</f>
        <v>525.32187461200874</v>
      </c>
      <c r="L103" s="2">
        <f>TREND(Calibration!$A$2:$A$4,Calibration!$D$2:$D$4,G103)</f>
        <v>572.51850438614338</v>
      </c>
    </row>
    <row r="104" spans="1:12" x14ac:dyDescent="0.25">
      <c r="A104">
        <v>510089</v>
      </c>
      <c r="B104">
        <v>14.269000050000001</v>
      </c>
      <c r="C104">
        <v>0.56919998000000005</v>
      </c>
      <c r="D104">
        <v>535.86297606999995</v>
      </c>
      <c r="E104">
        <v>1.3322999499999999</v>
      </c>
      <c r="F104">
        <v>610.85699463000003</v>
      </c>
      <c r="G104">
        <v>1.5175000400000001</v>
      </c>
      <c r="H104">
        <v>9.9000003020963209E+37</v>
      </c>
      <c r="J104" s="2">
        <f>TREND(Calibration!$A$2:$A$4,Calibration!$B$2:$B$4,C104)</f>
        <v>372.99585854427107</v>
      </c>
      <c r="K104" s="2">
        <f>TREND(Calibration!$A$2:$A$4,Calibration!$C$2:$C$4,E104)</f>
        <v>516.85055327023815</v>
      </c>
      <c r="L104" s="2">
        <f>TREND(Calibration!$A$2:$A$4,Calibration!$D$2:$D$4,G104)</f>
        <v>574.29654483594584</v>
      </c>
    </row>
    <row r="105" spans="1:12" x14ac:dyDescent="0.25">
      <c r="A105">
        <v>515089</v>
      </c>
      <c r="B105">
        <v>14.41899967</v>
      </c>
      <c r="C105">
        <v>0.57459998000000001</v>
      </c>
      <c r="D105">
        <v>657.46899413999995</v>
      </c>
      <c r="E105">
        <v>1.329</v>
      </c>
      <c r="F105">
        <v>482.63500977000001</v>
      </c>
      <c r="G105">
        <v>1.51479995</v>
      </c>
      <c r="H105">
        <v>9.9000003020963209E+37</v>
      </c>
      <c r="J105" s="2">
        <f>TREND(Calibration!$A$2:$A$4,Calibration!$B$2:$B$4,C105)</f>
        <v>376.33125498881378</v>
      </c>
      <c r="K105" s="2">
        <f>TREND(Calibration!$A$2:$A$4,Calibration!$C$2:$C$4,E105)</f>
        <v>515.51936770232339</v>
      </c>
      <c r="L105" s="2">
        <f>TREND(Calibration!$A$2:$A$4,Calibration!$D$2:$D$4,G105)</f>
        <v>573.18006361778134</v>
      </c>
    </row>
    <row r="106" spans="1:12" x14ac:dyDescent="0.25">
      <c r="A106">
        <v>520090</v>
      </c>
      <c r="B106">
        <v>14.57800007</v>
      </c>
      <c r="C106">
        <v>0.56760001000000004</v>
      </c>
      <c r="D106">
        <v>774.05499268000005</v>
      </c>
      <c r="E106">
        <v>1.3220000300000001</v>
      </c>
      <c r="F106">
        <v>650.61798095999995</v>
      </c>
      <c r="G106">
        <v>1.51859999</v>
      </c>
      <c r="H106">
        <v>9.9000003020963209E+37</v>
      </c>
      <c r="J106" s="2">
        <f>TREND(Calibration!$A$2:$A$4,Calibration!$B$2:$B$4,C106)</f>
        <v>372.00761146105344</v>
      </c>
      <c r="K106" s="2">
        <f>TREND(Calibration!$A$2:$A$4,Calibration!$C$2:$C$4,E106)</f>
        <v>512.69561005756043</v>
      </c>
      <c r="L106" s="2">
        <f>TREND(Calibration!$A$2:$A$4,Calibration!$D$2:$D$4,G106)</f>
        <v>574.75137171798315</v>
      </c>
    </row>
    <row r="107" spans="1:12" x14ac:dyDescent="0.25">
      <c r="A107">
        <v>525089</v>
      </c>
      <c r="B107">
        <v>14.67099953</v>
      </c>
      <c r="C107">
        <v>0.57459998000000001</v>
      </c>
      <c r="D107">
        <v>554.34002685999997</v>
      </c>
      <c r="E107">
        <v>1.31719995</v>
      </c>
      <c r="F107">
        <v>967.99200439000003</v>
      </c>
      <c r="G107">
        <v>1.5262000600000001</v>
      </c>
      <c r="H107">
        <v>1231.5050048799999</v>
      </c>
      <c r="J107" s="2">
        <f>TREND(Calibration!$A$2:$A$4,Calibration!$B$2:$B$4,C107)</f>
        <v>376.33125498881378</v>
      </c>
      <c r="K107" s="2">
        <f>TREND(Calibration!$A$2:$A$4,Calibration!$C$2:$C$4,E107)</f>
        <v>510.7592785310718</v>
      </c>
      <c r="L107" s="2">
        <f>TREND(Calibration!$A$2:$A$4,Calibration!$D$2:$D$4,G107)</f>
        <v>577.89398378340877</v>
      </c>
    </row>
    <row r="108" spans="1:12" x14ac:dyDescent="0.25">
      <c r="A108">
        <v>530089</v>
      </c>
      <c r="B108">
        <v>14.62899971</v>
      </c>
      <c r="C108">
        <v>0.57410002000000004</v>
      </c>
      <c r="D108">
        <v>1045.0860595700001</v>
      </c>
      <c r="E108">
        <v>1.30739999</v>
      </c>
      <c r="F108">
        <v>910.63201904000005</v>
      </c>
      <c r="G108">
        <v>1.5169999599999999</v>
      </c>
      <c r="H108">
        <v>9.9000003020963209E+37</v>
      </c>
      <c r="J108" s="2">
        <f>TREND(Calibration!$A$2:$A$4,Calibration!$B$2:$B$4,C108)</f>
        <v>376.02244669132978</v>
      </c>
      <c r="K108" s="2">
        <f>TREND(Calibration!$A$2:$A$4,Calibration!$C$2:$C$4,E108)</f>
        <v>506.80601702161221</v>
      </c>
      <c r="L108" s="2">
        <f>TREND(Calibration!$A$2:$A$4,Calibration!$D$2:$D$4,G108)</f>
        <v>574.08976286661152</v>
      </c>
    </row>
    <row r="109" spans="1:12" x14ac:dyDescent="0.25">
      <c r="A109">
        <v>535089</v>
      </c>
      <c r="B109">
        <v>14.41899967</v>
      </c>
      <c r="C109">
        <v>0.58810001999999995</v>
      </c>
      <c r="D109">
        <v>848.14300536999997</v>
      </c>
      <c r="E109">
        <v>1.30799997</v>
      </c>
      <c r="F109">
        <v>802.32299805000002</v>
      </c>
      <c r="G109">
        <v>1.51049995</v>
      </c>
      <c r="H109">
        <v>1100.18200684</v>
      </c>
      <c r="J109" s="2">
        <f>TREND(Calibration!$A$2:$A$4,Calibration!$B$2:$B$4,C109)</f>
        <v>384.6697708068109</v>
      </c>
      <c r="K109" s="2">
        <f>TREND(Calibration!$A$2:$A$4,Calibration!$C$2:$C$4,E109)</f>
        <v>507.04804636055292</v>
      </c>
      <c r="L109" s="2">
        <f>TREND(Calibration!$A$2:$A$4,Calibration!$D$2:$D$4,G109)</f>
        <v>571.40202316797888</v>
      </c>
    </row>
    <row r="110" spans="1:12" x14ac:dyDescent="0.25">
      <c r="A110">
        <v>540089</v>
      </c>
      <c r="B110">
        <v>14.269000050000001</v>
      </c>
      <c r="C110">
        <v>0.59130000999999999</v>
      </c>
      <c r="D110">
        <v>1017.58502197</v>
      </c>
      <c r="E110">
        <v>1.3273999700000001</v>
      </c>
      <c r="F110">
        <v>829.67199706999997</v>
      </c>
      <c r="G110">
        <v>1.51479995</v>
      </c>
      <c r="H110">
        <v>9.9000003020963209E+37</v>
      </c>
      <c r="J110" s="2">
        <f>TREND(Calibration!$A$2:$A$4,Calibration!$B$2:$B$4,C110)</f>
        <v>386.64629585654654</v>
      </c>
      <c r="K110" s="2">
        <f>TREND(Calibration!$A$2:$A$4,Calibration!$C$2:$C$4,E110)</f>
        <v>514.87392251550841</v>
      </c>
      <c r="L110" s="2">
        <f>TREND(Calibration!$A$2:$A$4,Calibration!$D$2:$D$4,G110)</f>
        <v>573.18006361778134</v>
      </c>
    </row>
    <row r="111" spans="1:12" x14ac:dyDescent="0.25">
      <c r="A111">
        <v>545089</v>
      </c>
      <c r="B111">
        <v>14.07800007</v>
      </c>
      <c r="C111">
        <v>0.59030002000000004</v>
      </c>
      <c r="D111">
        <v>786.84899901999995</v>
      </c>
      <c r="E111">
        <v>1.3377000100000001</v>
      </c>
      <c r="F111">
        <v>9.9000003020963209E+37</v>
      </c>
      <c r="G111">
        <v>1.51429999</v>
      </c>
      <c r="H111">
        <v>9.9000003020963209E+37</v>
      </c>
      <c r="J111" s="2">
        <f>TREND(Calibration!$A$2:$A$4,Calibration!$B$2:$B$4,C111)</f>
        <v>386.02863602495802</v>
      </c>
      <c r="K111" s="2">
        <f>TREND(Calibration!$A$2:$A$4,Calibration!$C$2:$C$4,E111)</f>
        <v>519.02891413566749</v>
      </c>
      <c r="L111" s="2">
        <f>TREND(Calibration!$A$2:$A$4,Calibration!$D$2:$D$4,G111)</f>
        <v>572.97333126818069</v>
      </c>
    </row>
    <row r="112" spans="1:12" x14ac:dyDescent="0.25">
      <c r="A112">
        <v>550090</v>
      </c>
      <c r="B112">
        <v>14.097000120000001</v>
      </c>
      <c r="C112">
        <v>0.58700001000000002</v>
      </c>
      <c r="D112">
        <v>689.53802489999998</v>
      </c>
      <c r="E112">
        <v>1.33819997</v>
      </c>
      <c r="F112">
        <v>9.9000003020963209E+37</v>
      </c>
      <c r="G112">
        <v>1.5082999500000001</v>
      </c>
      <c r="H112">
        <v>9.9000003020963209E+37</v>
      </c>
      <c r="J112" s="2">
        <f>TREND(Calibration!$A$2:$A$4,Calibration!$B$2:$B$4,C112)</f>
        <v>383.99033202107739</v>
      </c>
      <c r="K112" s="2">
        <f>TREND(Calibration!$A$2:$A$4,Calibration!$C$2:$C$4,E112)</f>
        <v>519.23059583888562</v>
      </c>
      <c r="L112" s="2">
        <f>TREND(Calibration!$A$2:$A$4,Calibration!$D$2:$D$4,G112)</f>
        <v>570.49232805412657</v>
      </c>
    </row>
    <row r="113" spans="1:12" x14ac:dyDescent="0.25">
      <c r="A113">
        <v>555090</v>
      </c>
      <c r="B113">
        <v>14.20400047</v>
      </c>
      <c r="C113">
        <v>0.58270001000000005</v>
      </c>
      <c r="D113">
        <v>797.42700194999998</v>
      </c>
      <c r="E113">
        <v>1.3128000500000001</v>
      </c>
      <c r="F113">
        <v>1250.8549804700001</v>
      </c>
      <c r="G113">
        <v>1.5077999799999999</v>
      </c>
      <c r="H113">
        <v>9.9000003020963209E+37</v>
      </c>
      <c r="J113" s="2">
        <f>TREND(Calibration!$A$2:$A$4,Calibration!$B$2:$B$4,C113)</f>
        <v>381.33436818560818</v>
      </c>
      <c r="K113" s="2">
        <f>TREND(Calibration!$A$2:$A$4,Calibration!$C$2:$C$4,E113)</f>
        <v>508.98437788704155</v>
      </c>
      <c r="L113" s="2">
        <f>TREND(Calibration!$A$2:$A$4,Calibration!$D$2:$D$4,G113)</f>
        <v>570.28559156954793</v>
      </c>
    </row>
    <row r="114" spans="1:12" x14ac:dyDescent="0.25">
      <c r="A114">
        <v>560089</v>
      </c>
      <c r="B114">
        <v>14.31999969</v>
      </c>
      <c r="C114">
        <v>0.58219999</v>
      </c>
      <c r="D114">
        <v>473.07501221000001</v>
      </c>
      <c r="E114">
        <v>1.3100999600000001</v>
      </c>
      <c r="F114">
        <v>1293.6300048799999</v>
      </c>
      <c r="G114">
        <v>1.5181000200000001</v>
      </c>
      <c r="H114">
        <v>1229.2819824200001</v>
      </c>
      <c r="J114" s="2">
        <f>TREND(Calibration!$A$2:$A$4,Calibration!$B$2:$B$4,C114)</f>
        <v>381.02552282816362</v>
      </c>
      <c r="K114" s="2">
        <f>TREND(Calibration!$A$2:$A$4,Calibration!$C$2:$C$4,E114)</f>
        <v>507.89517325058614</v>
      </c>
      <c r="L114" s="2">
        <f>TREND(Calibration!$A$2:$A$4,Calibration!$D$2:$D$4,G114)</f>
        <v>574.54463523340462</v>
      </c>
    </row>
    <row r="115" spans="1:12" x14ac:dyDescent="0.25">
      <c r="A115">
        <v>565089</v>
      </c>
      <c r="B115">
        <v>14.472000120000001</v>
      </c>
      <c r="C115">
        <v>0.57950002</v>
      </c>
      <c r="D115">
        <v>468.23999022999999</v>
      </c>
      <c r="E115">
        <v>1.3177000299999999</v>
      </c>
      <c r="F115">
        <v>974.82702637</v>
      </c>
      <c r="G115">
        <v>1.51909995</v>
      </c>
      <c r="H115">
        <v>9.9000003020963209E+37</v>
      </c>
      <c r="J115" s="2">
        <f>TREND(Calibration!$A$2:$A$4,Calibration!$B$2:$B$4,C115)</f>
        <v>379.35784313587254</v>
      </c>
      <c r="K115" s="2">
        <f>TREND(Calibration!$A$2:$A$4,Calibration!$C$2:$C$4,E115)</f>
        <v>510.96100864177129</v>
      </c>
      <c r="L115" s="2">
        <f>TREND(Calibration!$A$2:$A$4,Calibration!$D$2:$D$4,G115)</f>
        <v>574.9581040675838</v>
      </c>
    </row>
    <row r="116" spans="1:12" x14ac:dyDescent="0.25">
      <c r="A116">
        <v>570089</v>
      </c>
      <c r="B116">
        <v>14.571000099999999</v>
      </c>
      <c r="C116">
        <v>0.57620000999999998</v>
      </c>
      <c r="D116">
        <v>469.62701415999999</v>
      </c>
      <c r="E116">
        <v>1.3334000100000001</v>
      </c>
      <c r="F116">
        <v>836.81896973000005</v>
      </c>
      <c r="G116">
        <v>1.5120999799999999</v>
      </c>
      <c r="H116">
        <v>9.9000003020963209E+37</v>
      </c>
      <c r="J116" s="2">
        <f>TREND(Calibration!$A$2:$A$4,Calibration!$B$2:$B$4,C116)</f>
        <v>377.31953913199186</v>
      </c>
      <c r="K116" s="2">
        <f>TREND(Calibration!$A$2:$A$4,Calibration!$C$2:$C$4,E116)</f>
        <v>517.29431271987835</v>
      </c>
      <c r="L116" s="2">
        <f>TREND(Calibration!$A$2:$A$4,Calibration!$D$2:$D$4,G116)</f>
        <v>572.06363201935039</v>
      </c>
    </row>
    <row r="117" spans="1:12" x14ac:dyDescent="0.25">
      <c r="A117">
        <v>575090</v>
      </c>
      <c r="B117">
        <v>14.527000429999999</v>
      </c>
      <c r="C117">
        <v>0.59299999000000003</v>
      </c>
      <c r="D117">
        <v>320.92599487000001</v>
      </c>
      <c r="E117">
        <v>1.32149994</v>
      </c>
      <c r="F117">
        <v>1201.26794434</v>
      </c>
      <c r="G117">
        <v>1.51049995</v>
      </c>
      <c r="H117">
        <v>9.9000003020963209E+37</v>
      </c>
      <c r="J117" s="2">
        <f>TREND(Calibration!$A$2:$A$4,Calibration!$B$2:$B$4,C117)</f>
        <v>387.69631571724915</v>
      </c>
      <c r="K117" s="2">
        <f>TREND(Calibration!$A$2:$A$4,Calibration!$C$2:$C$4,E117)</f>
        <v>512.49387591290417</v>
      </c>
      <c r="L117" s="2">
        <f>TREND(Calibration!$A$2:$A$4,Calibration!$D$2:$D$4,G117)</f>
        <v>571.40202316797888</v>
      </c>
    </row>
    <row r="118" spans="1:12" x14ac:dyDescent="0.25">
      <c r="A118">
        <v>580090</v>
      </c>
      <c r="B118">
        <v>14.35999966</v>
      </c>
      <c r="C118">
        <v>0.57950002</v>
      </c>
      <c r="D118">
        <v>1051.20495605</v>
      </c>
      <c r="E118">
        <v>1.3187999699999999</v>
      </c>
      <c r="F118">
        <v>730.32501220999995</v>
      </c>
      <c r="G118">
        <v>1.50619996</v>
      </c>
      <c r="H118">
        <v>9.9000003020963209E+37</v>
      </c>
      <c r="J118" s="2">
        <f>TREND(Calibration!$A$2:$A$4,Calibration!$B$2:$B$4,C118)</f>
        <v>379.35784313587254</v>
      </c>
      <c r="K118" s="2">
        <f>TREND(Calibration!$A$2:$A$4,Calibration!$C$2:$C$4,E118)</f>
        <v>511.40471968393013</v>
      </c>
      <c r="L118" s="2">
        <f>TREND(Calibration!$A$2:$A$4,Calibration!$D$2:$D$4,G118)</f>
        <v>569.62398685315429</v>
      </c>
    </row>
    <row r="119" spans="1:12" x14ac:dyDescent="0.25">
      <c r="A119">
        <v>585090</v>
      </c>
      <c r="B119">
        <v>14.260999679999999</v>
      </c>
      <c r="C119">
        <v>0.57889997999999998</v>
      </c>
      <c r="D119">
        <v>689.62200928000004</v>
      </c>
      <c r="E119">
        <v>1.3263000199999999</v>
      </c>
      <c r="F119">
        <v>672.94897461000005</v>
      </c>
      <c r="G119">
        <v>1.50129998</v>
      </c>
      <c r="H119">
        <v>9.9000003020963209E+37</v>
      </c>
      <c r="J119" s="2">
        <f>TREND(Calibration!$A$2:$A$4,Calibration!$B$2:$B$4,C119)</f>
        <v>378.98721882428299</v>
      </c>
      <c r="K119" s="2">
        <f>TREND(Calibration!$A$2:$A$4,Calibration!$C$2:$C$4,E119)</f>
        <v>514.43020743939269</v>
      </c>
      <c r="L119" s="2">
        <f>TREND(Calibration!$A$2:$A$4,Calibration!$D$2:$D$4,G119)</f>
        <v>567.59785600589305</v>
      </c>
    </row>
    <row r="120" spans="1:12" x14ac:dyDescent="0.25">
      <c r="A120">
        <v>590090</v>
      </c>
      <c r="B120">
        <v>14.147999759999999</v>
      </c>
      <c r="C120">
        <v>0.57889997999999998</v>
      </c>
      <c r="D120">
        <v>837.47900390999996</v>
      </c>
      <c r="E120">
        <v>1.3550000200000001</v>
      </c>
      <c r="F120">
        <v>547.25402831999997</v>
      </c>
      <c r="G120">
        <v>1.50129998</v>
      </c>
      <c r="H120">
        <v>9.9000003020963209E+37</v>
      </c>
      <c r="J120" s="2">
        <f>TREND(Calibration!$A$2:$A$4,Calibration!$B$2:$B$4,C120)</f>
        <v>378.98721882428299</v>
      </c>
      <c r="K120" s="2">
        <f>TREND(Calibration!$A$2:$A$4,Calibration!$C$2:$C$4,E120)</f>
        <v>526.00766340058965</v>
      </c>
      <c r="L120" s="2">
        <f>TREND(Calibration!$A$2:$A$4,Calibration!$D$2:$D$4,G120)</f>
        <v>567.59785600589305</v>
      </c>
    </row>
    <row r="121" spans="1:12" x14ac:dyDescent="0.25">
      <c r="A121">
        <v>595090</v>
      </c>
      <c r="B121">
        <v>14.06400013</v>
      </c>
      <c r="C121">
        <v>0.58649998999999997</v>
      </c>
      <c r="D121">
        <v>792.43298340000001</v>
      </c>
      <c r="E121">
        <v>1.33710003</v>
      </c>
      <c r="F121">
        <v>690.23797606999995</v>
      </c>
      <c r="G121">
        <v>1.4986000100000001</v>
      </c>
      <c r="H121">
        <v>9.9000003020963209E+37</v>
      </c>
      <c r="J121" s="2">
        <f>TREND(Calibration!$A$2:$A$4,Calibration!$B$2:$B$4,C121)</f>
        <v>383.68148666363282</v>
      </c>
      <c r="K121" s="2">
        <f>TREND(Calibration!$A$2:$A$4,Calibration!$C$2:$C$4,E121)</f>
        <v>518.78688479672667</v>
      </c>
      <c r="L121" s="2">
        <f>TREND(Calibration!$A$2:$A$4,Calibration!$D$2:$D$4,G121)</f>
        <v>566.4814244074621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14.12800026</v>
      </c>
      <c r="C2">
        <v>0.59299999000000003</v>
      </c>
      <c r="D2">
        <v>952.69299316000001</v>
      </c>
      <c r="E2">
        <v>1.3301000599999999</v>
      </c>
      <c r="F2">
        <v>451.63699341</v>
      </c>
      <c r="G2">
        <v>1.5024000399999999</v>
      </c>
      <c r="H2">
        <v>9.9000003020963209E+37</v>
      </c>
      <c r="J2" s="2">
        <f>TREND(Calibration!$A$2:$A$4,Calibration!$B$2:$B$4,C2)</f>
        <v>387.69631571724915</v>
      </c>
      <c r="K2" s="2">
        <f>TREND(Calibration!$A$2:$A$4,Calibration!$C$2:$C$4,E2)</f>
        <v>515.96312715196359</v>
      </c>
      <c r="L2" s="2">
        <f>TREND(Calibration!$A$2:$A$4,Calibration!$D$2:$D$4,G2)</f>
        <v>568.05272837268603</v>
      </c>
      <c r="N2" s="2">
        <f>AVERAGE(J2:J265)</f>
        <v>381.84033325962179</v>
      </c>
    </row>
    <row r="3" spans="1:14" x14ac:dyDescent="0.25">
      <c r="A3">
        <v>5082</v>
      </c>
      <c r="B3">
        <v>14.303999900000001</v>
      </c>
      <c r="C3">
        <v>0.57999997999999997</v>
      </c>
      <c r="D3">
        <v>9.9000003020963209E+37</v>
      </c>
      <c r="E3">
        <v>1.3057999600000001</v>
      </c>
      <c r="F3">
        <v>447.03298949999999</v>
      </c>
      <c r="G3">
        <v>1.5163999800000001</v>
      </c>
      <c r="H3">
        <v>9.9000003020963209E+37</v>
      </c>
      <c r="J3" s="2">
        <f>TREND(Calibration!$A$2:$A$4,Calibration!$B$2:$B$4,C3)</f>
        <v>379.66665143335649</v>
      </c>
      <c r="K3" s="2">
        <f>TREND(Calibration!$A$2:$A$4,Calibration!$C$2:$C$4,E3)</f>
        <v>506.16057183479711</v>
      </c>
      <c r="L3" s="2">
        <f>TREND(Calibration!$A$2:$A$4,Calibration!$D$2:$D$4,G3)</f>
        <v>573.84167246915297</v>
      </c>
    </row>
    <row r="4" spans="1:14" x14ac:dyDescent="0.25">
      <c r="A4">
        <v>10078</v>
      </c>
      <c r="B4">
        <v>14.58100033</v>
      </c>
      <c r="C4">
        <v>0.58270001000000005</v>
      </c>
      <c r="D4">
        <v>518.84100341999999</v>
      </c>
      <c r="E4">
        <v>1.30200005</v>
      </c>
      <c r="F4">
        <v>726.13598633000004</v>
      </c>
      <c r="G4">
        <v>1.51479995</v>
      </c>
      <c r="H4">
        <v>1148.0040283200001</v>
      </c>
      <c r="J4" s="2">
        <f>TREND(Calibration!$A$2:$A$4,Calibration!$B$2:$B$4,C4)</f>
        <v>381.33436818560818</v>
      </c>
      <c r="K4" s="2">
        <f>TREND(Calibration!$A$2:$A$4,Calibration!$C$2:$C$4,E4)</f>
        <v>504.62770456366422</v>
      </c>
      <c r="L4" s="2">
        <f>TREND(Calibration!$A$2:$A$4,Calibration!$D$2:$D$4,G4)</f>
        <v>573.18006361778134</v>
      </c>
    </row>
    <row r="5" spans="1:14" x14ac:dyDescent="0.25">
      <c r="A5">
        <v>15079</v>
      </c>
      <c r="B5">
        <v>14.81000042</v>
      </c>
      <c r="C5">
        <v>0.59570003000000005</v>
      </c>
      <c r="D5">
        <v>669.14801024999997</v>
      </c>
      <c r="E5">
        <v>1.08819997</v>
      </c>
      <c r="F5">
        <v>653.07897949000005</v>
      </c>
      <c r="G5">
        <v>1.49749994</v>
      </c>
      <c r="H5">
        <v>1282.38098145</v>
      </c>
      <c r="J5" s="2">
        <f>TREND(Calibration!$A$2:$A$4,Calibration!$B$2:$B$4,C5)</f>
        <v>389.36403864616085</v>
      </c>
      <c r="K5" s="2">
        <f>TREND(Calibration!$A$2:$A$4,Calibration!$C$2:$C$4,E5)</f>
        <v>418.38167631626419</v>
      </c>
      <c r="L5" s="2">
        <f>TREND(Calibration!$A$2:$A$4,Calibration!$D$2:$D$4,G5)</f>
        <v>566.02654790569136</v>
      </c>
    </row>
    <row r="6" spans="1:14" x14ac:dyDescent="0.25">
      <c r="A6">
        <v>20083</v>
      </c>
      <c r="B6">
        <v>14.80799961</v>
      </c>
      <c r="C6">
        <v>0.57679999000000004</v>
      </c>
      <c r="D6">
        <v>9.9000003020963209E+37</v>
      </c>
      <c r="E6">
        <v>1.2620999799999999</v>
      </c>
      <c r="F6">
        <v>366.46398926000001</v>
      </c>
      <c r="G6">
        <v>1.4953999499999999</v>
      </c>
      <c r="H6">
        <v>9.9000003020963209E+37</v>
      </c>
      <c r="J6" s="2">
        <f>TREND(Calibration!$A$2:$A$4,Calibration!$B$2:$B$4,C6)</f>
        <v>377.69012638362091</v>
      </c>
      <c r="K6" s="2">
        <f>TREND(Calibration!$A$2:$A$4,Calibration!$C$2:$C$4,E6)</f>
        <v>488.53218877015638</v>
      </c>
      <c r="L6" s="2">
        <f>TREND(Calibration!$A$2:$A$4,Calibration!$D$2:$D$4,G6)</f>
        <v>565.15820670471908</v>
      </c>
    </row>
    <row r="7" spans="1:14" x14ac:dyDescent="0.25">
      <c r="A7">
        <v>25080</v>
      </c>
      <c r="B7">
        <v>14.81200027</v>
      </c>
      <c r="C7">
        <v>0.59299999000000003</v>
      </c>
      <c r="D7">
        <v>600.22698975000003</v>
      </c>
      <c r="E7">
        <v>1.2912000400000001</v>
      </c>
      <c r="F7">
        <v>881.23199463000003</v>
      </c>
      <c r="G7">
        <v>1.4991999899999999</v>
      </c>
      <c r="H7">
        <v>9.9000003020963209E+37</v>
      </c>
      <c r="J7" s="2">
        <f>TREND(Calibration!$A$2:$A$4,Calibration!$B$2:$B$4,C7)</f>
        <v>387.69631571724915</v>
      </c>
      <c r="K7" s="2">
        <f>TREND(Calibration!$A$2:$A$4,Calibration!$C$2:$C$4,E7)</f>
        <v>500.27102720633025</v>
      </c>
      <c r="L7" s="2">
        <f>TREND(Calibration!$A$2:$A$4,Calibration!$D$2:$D$4,G7)</f>
        <v>566.72951480492077</v>
      </c>
    </row>
    <row r="8" spans="1:14" x14ac:dyDescent="0.25">
      <c r="A8">
        <v>30084</v>
      </c>
      <c r="B8">
        <v>14.708000180000001</v>
      </c>
      <c r="C8">
        <v>0.57569999000000005</v>
      </c>
      <c r="D8">
        <v>1184.5780029299999</v>
      </c>
      <c r="E8">
        <v>1.3181999900000001</v>
      </c>
      <c r="F8">
        <v>717.55102538999995</v>
      </c>
      <c r="G8">
        <v>1.5110000400000001</v>
      </c>
      <c r="H8">
        <v>9.9000003020963209E+37</v>
      </c>
      <c r="J8" s="2">
        <f>TREND(Calibration!$A$2:$A$4,Calibration!$B$2:$B$4,C8)</f>
        <v>377.01069377454741</v>
      </c>
      <c r="K8" s="2">
        <f>TREND(Calibration!$A$2:$A$4,Calibration!$C$2:$C$4,E8)</f>
        <v>511.16269034498941</v>
      </c>
      <c r="L8" s="2">
        <f>TREND(Calibration!$A$2:$A$4,Calibration!$D$2:$D$4,G8)</f>
        <v>571.60880927229096</v>
      </c>
    </row>
    <row r="9" spans="1:14" x14ac:dyDescent="0.25">
      <c r="A9">
        <v>35084</v>
      </c>
      <c r="B9">
        <v>14.62699986</v>
      </c>
      <c r="C9">
        <v>0.58700001000000002</v>
      </c>
      <c r="D9">
        <v>608.99499512</v>
      </c>
      <c r="E9">
        <v>1.3118000000000001</v>
      </c>
      <c r="F9">
        <v>1020.67901611</v>
      </c>
      <c r="G9">
        <v>1.51429999</v>
      </c>
      <c r="H9">
        <v>1043.5989990200001</v>
      </c>
      <c r="J9" s="2">
        <f>TREND(Calibration!$A$2:$A$4,Calibration!$B$2:$B$4,C9)</f>
        <v>383.99033202107739</v>
      </c>
      <c r="K9" s="2">
        <f>TREND(Calibration!$A$2:$A$4,Calibration!$C$2:$C$4,E9)</f>
        <v>508.58096203916716</v>
      </c>
      <c r="L9" s="2">
        <f>TREND(Calibration!$A$2:$A$4,Calibration!$D$2:$D$4,G9)</f>
        <v>572.97333126818069</v>
      </c>
    </row>
    <row r="10" spans="1:14" x14ac:dyDescent="0.25">
      <c r="A10">
        <v>40084</v>
      </c>
      <c r="B10">
        <v>14.480999949999999</v>
      </c>
      <c r="C10">
        <v>0.58649998999999997</v>
      </c>
      <c r="D10">
        <v>825.70098876999998</v>
      </c>
      <c r="E10">
        <v>1.3134000299999999</v>
      </c>
      <c r="F10">
        <v>769.52600098000005</v>
      </c>
      <c r="G10">
        <v>1.5082999500000001</v>
      </c>
      <c r="H10">
        <v>1311.9119873</v>
      </c>
      <c r="J10" s="2">
        <f>TREND(Calibration!$A$2:$A$4,Calibration!$B$2:$B$4,C10)</f>
        <v>383.68148666363282</v>
      </c>
      <c r="K10" s="2">
        <f>TREND(Calibration!$A$2:$A$4,Calibration!$C$2:$C$4,E10)</f>
        <v>509.22640722598214</v>
      </c>
      <c r="L10" s="2">
        <f>TREND(Calibration!$A$2:$A$4,Calibration!$D$2:$D$4,G10)</f>
        <v>570.49232805412657</v>
      </c>
    </row>
    <row r="11" spans="1:14" x14ac:dyDescent="0.25">
      <c r="A11">
        <v>45093</v>
      </c>
      <c r="B11">
        <v>14.38700008</v>
      </c>
      <c r="C11">
        <v>0.56870001999999997</v>
      </c>
      <c r="D11">
        <v>9.9000003020963209E+37</v>
      </c>
      <c r="E11">
        <v>1.3269000099999999</v>
      </c>
      <c r="F11">
        <v>585.47399901999995</v>
      </c>
      <c r="G11">
        <v>1.5082999500000001</v>
      </c>
      <c r="H11">
        <v>9.9000003020963209E+37</v>
      </c>
      <c r="J11" s="2">
        <f>TREND(Calibration!$A$2:$A$4,Calibration!$B$2:$B$4,C11)</f>
        <v>372.68705024678701</v>
      </c>
      <c r="K11" s="2">
        <f>TREND(Calibration!$A$2:$A$4,Calibration!$C$2:$C$4,E11)</f>
        <v>514.67224081229017</v>
      </c>
      <c r="L11" s="2">
        <f>TREND(Calibration!$A$2:$A$4,Calibration!$D$2:$D$4,G11)</f>
        <v>570.49232805412657</v>
      </c>
    </row>
    <row r="12" spans="1:14" x14ac:dyDescent="0.25">
      <c r="A12">
        <v>50086</v>
      </c>
      <c r="B12">
        <v>14.335000040000001</v>
      </c>
      <c r="C12">
        <v>0.58539998999999998</v>
      </c>
      <c r="D12">
        <v>538.32299805000002</v>
      </c>
      <c r="E12">
        <v>1.3004000200000001</v>
      </c>
      <c r="F12">
        <v>952.63397216999999</v>
      </c>
      <c r="G12">
        <v>1.51370001</v>
      </c>
      <c r="H12">
        <v>1341.2419433600001</v>
      </c>
      <c r="J12" s="2">
        <f>TREND(Calibration!$A$2:$A$4,Calibration!$B$2:$B$4,C12)</f>
        <v>383.00205405455932</v>
      </c>
      <c r="K12" s="2">
        <f>TREND(Calibration!$A$2:$A$4,Calibration!$C$2:$C$4,E12)</f>
        <v>503.98225937684913</v>
      </c>
      <c r="L12" s="2">
        <f>TREND(Calibration!$A$2:$A$4,Calibration!$D$2:$D$4,G12)</f>
        <v>572.7252408707219</v>
      </c>
    </row>
    <row r="13" spans="1:14" x14ac:dyDescent="0.25">
      <c r="A13">
        <v>55086</v>
      </c>
      <c r="B13">
        <v>14.25800037</v>
      </c>
      <c r="C13">
        <v>0.57349998000000002</v>
      </c>
      <c r="D13">
        <v>1194.8859863299999</v>
      </c>
      <c r="E13">
        <v>1.3118000000000001</v>
      </c>
      <c r="F13">
        <v>803.10900878999996</v>
      </c>
      <c r="G13">
        <v>1.5120999799999999</v>
      </c>
      <c r="H13">
        <v>9.9000003020963209E+37</v>
      </c>
      <c r="J13" s="2">
        <f>TREND(Calibration!$A$2:$A$4,Calibration!$B$2:$B$4,C13)</f>
        <v>375.65182237974028</v>
      </c>
      <c r="K13" s="2">
        <f>TREND(Calibration!$A$2:$A$4,Calibration!$C$2:$C$4,E13)</f>
        <v>508.58096203916716</v>
      </c>
      <c r="L13" s="2">
        <f>TREND(Calibration!$A$2:$A$4,Calibration!$D$2:$D$4,G13)</f>
        <v>572.06363201935039</v>
      </c>
    </row>
    <row r="14" spans="1:14" x14ac:dyDescent="0.25">
      <c r="A14">
        <v>60086</v>
      </c>
      <c r="B14">
        <v>14.352000240000001</v>
      </c>
      <c r="C14">
        <v>0.58539998999999998</v>
      </c>
      <c r="D14">
        <v>619.07501220999995</v>
      </c>
      <c r="E14">
        <v>1.32089996</v>
      </c>
      <c r="F14">
        <v>811.66497803000004</v>
      </c>
      <c r="G14">
        <v>1.5099999900000001</v>
      </c>
      <c r="H14">
        <v>996.27398682</v>
      </c>
      <c r="J14" s="2">
        <f>TREND(Calibration!$A$2:$A$4,Calibration!$B$2:$B$4,C14)</f>
        <v>383.00205405455932</v>
      </c>
      <c r="K14" s="2">
        <f>TREND(Calibration!$A$2:$A$4,Calibration!$C$2:$C$4,E14)</f>
        <v>512.25184657396335</v>
      </c>
      <c r="L14" s="2">
        <f>TREND(Calibration!$A$2:$A$4,Calibration!$D$2:$D$4,G14)</f>
        <v>571.19529081837823</v>
      </c>
    </row>
    <row r="15" spans="1:14" x14ac:dyDescent="0.25">
      <c r="A15">
        <v>65088</v>
      </c>
      <c r="B15">
        <v>14.39500046</v>
      </c>
      <c r="C15">
        <v>0.57509999999999994</v>
      </c>
      <c r="D15">
        <v>937.23199463000003</v>
      </c>
      <c r="E15">
        <v>1.30309999</v>
      </c>
      <c r="F15">
        <v>962.47302246000004</v>
      </c>
      <c r="G15">
        <v>1.51540005</v>
      </c>
      <c r="H15">
        <v>1365.2180175799999</v>
      </c>
      <c r="J15" s="2">
        <f>TREND(Calibration!$A$2:$A$4,Calibration!$B$2:$B$4,C15)</f>
        <v>376.64010034625824</v>
      </c>
      <c r="K15" s="2">
        <f>TREND(Calibration!$A$2:$A$4,Calibration!$C$2:$C$4,E15)</f>
        <v>505.07141560582306</v>
      </c>
      <c r="L15" s="2">
        <f>TREND(Calibration!$A$2:$A$4,Calibration!$D$2:$D$4,G15)</f>
        <v>573.42820363497356</v>
      </c>
    </row>
    <row r="16" spans="1:14" x14ac:dyDescent="0.25">
      <c r="A16">
        <v>70088</v>
      </c>
      <c r="B16">
        <v>14.480999949999999</v>
      </c>
      <c r="C16">
        <v>0.58539998999999998</v>
      </c>
      <c r="D16">
        <v>615.64697265999996</v>
      </c>
      <c r="E16">
        <v>1.3242000300000001</v>
      </c>
      <c r="F16">
        <v>840.86199951000003</v>
      </c>
      <c r="G16">
        <v>1.5110000400000001</v>
      </c>
      <c r="H16">
        <v>9.9000003020963209E+37</v>
      </c>
      <c r="J16" s="2">
        <f>TREND(Calibration!$A$2:$A$4,Calibration!$B$2:$B$4,C16)</f>
        <v>383.00205405455932</v>
      </c>
      <c r="K16" s="2">
        <f>TREND(Calibration!$A$2:$A$4,Calibration!$C$2:$C$4,E16)</f>
        <v>513.58308054935947</v>
      </c>
      <c r="L16" s="2">
        <f>TREND(Calibration!$A$2:$A$4,Calibration!$D$2:$D$4,G16)</f>
        <v>571.60880927229096</v>
      </c>
    </row>
    <row r="17" spans="1:12" x14ac:dyDescent="0.25">
      <c r="A17">
        <v>75088</v>
      </c>
      <c r="B17">
        <v>14.48200035</v>
      </c>
      <c r="C17">
        <v>0.58109999000000001</v>
      </c>
      <c r="D17">
        <v>1139.85998535</v>
      </c>
      <c r="E17">
        <v>1.3199000400000001</v>
      </c>
      <c r="F17">
        <v>788.36499022999999</v>
      </c>
      <c r="G17">
        <v>1.5110000400000001</v>
      </c>
      <c r="H17">
        <v>9.9000003020963209E+37</v>
      </c>
      <c r="J17" s="2">
        <f>TREND(Calibration!$A$2:$A$4,Calibration!$B$2:$B$4,C17)</f>
        <v>380.34609021909012</v>
      </c>
      <c r="K17" s="2">
        <f>TREND(Calibration!$A$2:$A$4,Calibration!$C$2:$C$4,E17)</f>
        <v>511.84848316752721</v>
      </c>
      <c r="L17" s="2">
        <f>TREND(Calibration!$A$2:$A$4,Calibration!$D$2:$D$4,G17)</f>
        <v>571.60880927229096</v>
      </c>
    </row>
    <row r="18" spans="1:12" x14ac:dyDescent="0.25">
      <c r="A18">
        <v>80088</v>
      </c>
      <c r="B18">
        <v>14.39299965</v>
      </c>
      <c r="C18">
        <v>0.58319997999999995</v>
      </c>
      <c r="D18">
        <v>770.53900146000001</v>
      </c>
      <c r="E18">
        <v>1.3204</v>
      </c>
      <c r="F18">
        <v>962.46997069999998</v>
      </c>
      <c r="G18">
        <v>1.5159000199999999</v>
      </c>
      <c r="H18">
        <v>9.9000003020963209E+37</v>
      </c>
      <c r="J18" s="2">
        <f>TREND(Calibration!$A$2:$A$4,Calibration!$B$2:$B$4,C18)</f>
        <v>381.6431826597522</v>
      </c>
      <c r="K18" s="2">
        <f>TREND(Calibration!$A$2:$A$4,Calibration!$C$2:$C$4,E18)</f>
        <v>512.05016487074533</v>
      </c>
      <c r="L18" s="2">
        <f>TREND(Calibration!$A$2:$A$4,Calibration!$D$2:$D$4,G18)</f>
        <v>573.63494011955208</v>
      </c>
    </row>
    <row r="19" spans="1:12" x14ac:dyDescent="0.25">
      <c r="A19">
        <v>85088</v>
      </c>
      <c r="B19">
        <v>14.274000170000001</v>
      </c>
      <c r="C19">
        <v>0.57620000999999998</v>
      </c>
      <c r="D19">
        <v>550.50097656000003</v>
      </c>
      <c r="E19">
        <v>1.3181999900000001</v>
      </c>
      <c r="F19">
        <v>951.50500488</v>
      </c>
      <c r="G19">
        <v>1.5224000200000001</v>
      </c>
      <c r="H19">
        <v>9.9000003020963209E+37</v>
      </c>
      <c r="J19" s="2">
        <f>TREND(Calibration!$A$2:$A$4,Calibration!$B$2:$B$4,C19)</f>
        <v>377.31953913199186</v>
      </c>
      <c r="K19" s="2">
        <f>TREND(Calibration!$A$2:$A$4,Calibration!$C$2:$C$4,E19)</f>
        <v>511.16269034498941</v>
      </c>
      <c r="L19" s="2">
        <f>TREND(Calibration!$A$2:$A$4,Calibration!$D$2:$D$4,G19)</f>
        <v>576.32267568320708</v>
      </c>
    </row>
    <row r="20" spans="1:12" x14ac:dyDescent="0.25">
      <c r="A20">
        <v>90088</v>
      </c>
      <c r="B20">
        <v>14.12699986</v>
      </c>
      <c r="C20">
        <v>0.57889997999999998</v>
      </c>
      <c r="D20">
        <v>552.78100586000005</v>
      </c>
      <c r="E20">
        <v>1.3204</v>
      </c>
      <c r="F20">
        <v>823.47698975000003</v>
      </c>
      <c r="G20">
        <v>1.51859999</v>
      </c>
      <c r="H20">
        <v>9.9000003020963209E+37</v>
      </c>
      <c r="J20" s="2">
        <f>TREND(Calibration!$A$2:$A$4,Calibration!$B$2:$B$4,C20)</f>
        <v>378.98721882428299</v>
      </c>
      <c r="K20" s="2">
        <f>TREND(Calibration!$A$2:$A$4,Calibration!$C$2:$C$4,E20)</f>
        <v>512.05016487074533</v>
      </c>
      <c r="L20" s="2">
        <f>TREND(Calibration!$A$2:$A$4,Calibration!$D$2:$D$4,G20)</f>
        <v>574.75137171798315</v>
      </c>
    </row>
    <row r="21" spans="1:12" x14ac:dyDescent="0.25">
      <c r="A21">
        <v>95088</v>
      </c>
      <c r="B21">
        <v>14.03100014</v>
      </c>
      <c r="C21">
        <v>0.58319997999999995</v>
      </c>
      <c r="D21">
        <v>157.71400452</v>
      </c>
      <c r="E21">
        <v>1.31930006</v>
      </c>
      <c r="F21">
        <v>558.73199463000003</v>
      </c>
      <c r="G21">
        <v>1.50940001</v>
      </c>
      <c r="H21">
        <v>9.9000003020963209E+37</v>
      </c>
      <c r="J21" s="2">
        <f>TREND(Calibration!$A$2:$A$4,Calibration!$B$2:$B$4,C21)</f>
        <v>381.6431826597522</v>
      </c>
      <c r="K21" s="2">
        <f>TREND(Calibration!$A$2:$A$4,Calibration!$C$2:$C$4,E21)</f>
        <v>511.60645382858638</v>
      </c>
      <c r="L21" s="2">
        <f>TREND(Calibration!$A$2:$A$4,Calibration!$D$2:$D$4,G21)</f>
        <v>570.94720042091944</v>
      </c>
    </row>
    <row r="22" spans="1:12" x14ac:dyDescent="0.25">
      <c r="A22">
        <v>100089</v>
      </c>
      <c r="B22">
        <v>14.04899979</v>
      </c>
      <c r="C22">
        <v>0.59189999000000004</v>
      </c>
      <c r="D22">
        <v>-43.341999049999998</v>
      </c>
      <c r="E22">
        <v>1.3004000200000001</v>
      </c>
      <c r="F22">
        <v>966.08300781000003</v>
      </c>
      <c r="G22">
        <v>1.5132000400000001</v>
      </c>
      <c r="H22">
        <v>9.9000003020963209E+37</v>
      </c>
      <c r="J22" s="2">
        <f>TREND(Calibration!$A$2:$A$4,Calibration!$B$2:$B$4,C22)</f>
        <v>387.01688310817565</v>
      </c>
      <c r="K22" s="2">
        <f>TREND(Calibration!$A$2:$A$4,Calibration!$C$2:$C$4,E22)</f>
        <v>503.98225937684913</v>
      </c>
      <c r="L22" s="2">
        <f>TREND(Calibration!$A$2:$A$4,Calibration!$D$2:$D$4,G22)</f>
        <v>572.51850438614338</v>
      </c>
    </row>
    <row r="23" spans="1:12" x14ac:dyDescent="0.25">
      <c r="A23">
        <v>105089</v>
      </c>
      <c r="B23">
        <v>14.17300034</v>
      </c>
      <c r="C23">
        <v>0.58490001999999996</v>
      </c>
      <c r="D23">
        <v>1053.41796875</v>
      </c>
      <c r="E23">
        <v>1.29879999</v>
      </c>
      <c r="F23">
        <v>852.71197510000002</v>
      </c>
      <c r="G23">
        <v>1.5262000600000001</v>
      </c>
      <c r="H23">
        <v>9.9000003020963209E+37</v>
      </c>
      <c r="J23" s="2">
        <f>TREND(Calibration!$A$2:$A$4,Calibration!$B$2:$B$4,C23)</f>
        <v>382.69323958041525</v>
      </c>
      <c r="K23" s="2">
        <f>TREND(Calibration!$A$2:$A$4,Calibration!$C$2:$C$4,E23)</f>
        <v>503.33681419003403</v>
      </c>
      <c r="L23" s="2">
        <f>TREND(Calibration!$A$2:$A$4,Calibration!$D$2:$D$4,G23)</f>
        <v>577.89398378340877</v>
      </c>
    </row>
    <row r="24" spans="1:12" x14ac:dyDescent="0.25">
      <c r="A24">
        <v>110089</v>
      </c>
      <c r="B24">
        <v>14.303999900000001</v>
      </c>
      <c r="C24">
        <v>0.57840002000000001</v>
      </c>
      <c r="D24">
        <v>728.33502196999996</v>
      </c>
      <c r="E24">
        <v>1.2965999800000001</v>
      </c>
      <c r="F24">
        <v>965.01702881000006</v>
      </c>
      <c r="G24">
        <v>1.52509999</v>
      </c>
      <c r="H24">
        <v>9.9000003020963209E+37</v>
      </c>
      <c r="J24" s="2">
        <f>TREND(Calibration!$A$2:$A$4,Calibration!$B$2:$B$4,C24)</f>
        <v>378.67841052679898</v>
      </c>
      <c r="K24" s="2">
        <f>TREND(Calibration!$A$2:$A$4,Calibration!$C$2:$C$4,E24)</f>
        <v>502.44933966427823</v>
      </c>
      <c r="L24" s="2">
        <f>TREND(Calibration!$A$2:$A$4,Calibration!$D$2:$D$4,G24)</f>
        <v>577.43910728163792</v>
      </c>
    </row>
    <row r="25" spans="1:12" x14ac:dyDescent="0.25">
      <c r="A25">
        <v>115090</v>
      </c>
      <c r="B25">
        <v>14.477000240000001</v>
      </c>
      <c r="C25">
        <v>0.58109999000000001</v>
      </c>
      <c r="D25">
        <v>542.83697510000002</v>
      </c>
      <c r="E25">
        <v>1.2841999500000001</v>
      </c>
      <c r="F25">
        <v>1085.5469970700001</v>
      </c>
      <c r="G25">
        <v>1.52349997</v>
      </c>
      <c r="H25">
        <v>9.9000003020963209E+37</v>
      </c>
      <c r="J25" s="2">
        <f>TREND(Calibration!$A$2:$A$4,Calibration!$B$2:$B$4,C25)</f>
        <v>380.34609021909012</v>
      </c>
      <c r="K25" s="2">
        <f>TREND(Calibration!$A$2:$A$4,Calibration!$C$2:$C$4,E25)</f>
        <v>497.44722115408581</v>
      </c>
      <c r="L25" s="2">
        <f>TREND(Calibration!$A$2:$A$4,Calibration!$D$2:$D$4,G25)</f>
        <v>576.77750256524428</v>
      </c>
    </row>
    <row r="26" spans="1:12" x14ac:dyDescent="0.25">
      <c r="A26">
        <v>120090</v>
      </c>
      <c r="B26">
        <v>14.463000299999999</v>
      </c>
      <c r="C26">
        <v>0.57300001</v>
      </c>
      <c r="D26">
        <v>9.9000003020963209E+37</v>
      </c>
      <c r="E26">
        <v>1.28209996</v>
      </c>
      <c r="F26">
        <v>200.69099426</v>
      </c>
      <c r="G26">
        <v>1.5336999899999999</v>
      </c>
      <c r="H26">
        <v>9.9000003020963209E+37</v>
      </c>
      <c r="J26" s="2">
        <f>TREND(Calibration!$A$2:$A$4,Calibration!$B$2:$B$4,C26)</f>
        <v>375.34300790559615</v>
      </c>
      <c r="K26" s="2">
        <f>TREND(Calibration!$A$2:$A$4,Calibration!$C$2:$C$4,E26)</f>
        <v>496.60009426405259</v>
      </c>
      <c r="L26" s="2">
        <f>TREND(Calibration!$A$2:$A$4,Calibration!$D$2:$D$4,G26)</f>
        <v>580.99518818124284</v>
      </c>
    </row>
    <row r="27" spans="1:12" x14ac:dyDescent="0.25">
      <c r="A27">
        <v>125091</v>
      </c>
      <c r="B27">
        <v>14.41899967</v>
      </c>
      <c r="C27">
        <v>0.57509999999999994</v>
      </c>
      <c r="D27">
        <v>575.86602783000001</v>
      </c>
      <c r="E27">
        <v>1.30200005</v>
      </c>
      <c r="F27">
        <v>842.82299805000002</v>
      </c>
      <c r="G27">
        <v>1.5316000000000001</v>
      </c>
      <c r="H27">
        <v>1100.3719482399999</v>
      </c>
      <c r="J27" s="2">
        <f>TREND(Calibration!$A$2:$A$4,Calibration!$B$2:$B$4,C27)</f>
        <v>376.64010034625824</v>
      </c>
      <c r="K27" s="2">
        <f>TREND(Calibration!$A$2:$A$4,Calibration!$C$2:$C$4,E27)</f>
        <v>504.62770456366422</v>
      </c>
      <c r="L27" s="2">
        <f>TREND(Calibration!$A$2:$A$4,Calibration!$D$2:$D$4,G27)</f>
        <v>580.12684698027067</v>
      </c>
    </row>
    <row r="28" spans="1:12" x14ac:dyDescent="0.25">
      <c r="A28">
        <v>130090</v>
      </c>
      <c r="B28">
        <v>14.28299999</v>
      </c>
      <c r="C28">
        <v>0.57889997999999998</v>
      </c>
      <c r="D28">
        <v>786.70800781000003</v>
      </c>
      <c r="E28">
        <v>1.29340005</v>
      </c>
      <c r="F28">
        <v>714.80798340000001</v>
      </c>
      <c r="G28">
        <v>1.5316000000000001</v>
      </c>
      <c r="H28">
        <v>1334.26403809</v>
      </c>
      <c r="J28" s="2">
        <f>TREND(Calibration!$A$2:$A$4,Calibration!$B$2:$B$4,C28)</f>
        <v>378.98721882428299</v>
      </c>
      <c r="K28" s="2">
        <f>TREND(Calibration!$A$2:$A$4,Calibration!$C$2:$C$4,E28)</f>
        <v>501.15850173208605</v>
      </c>
      <c r="L28" s="2">
        <f>TREND(Calibration!$A$2:$A$4,Calibration!$D$2:$D$4,G28)</f>
        <v>580.12684698027067</v>
      </c>
    </row>
    <row r="29" spans="1:12" x14ac:dyDescent="0.25">
      <c r="A29">
        <v>135090</v>
      </c>
      <c r="B29">
        <v>14.152999879999999</v>
      </c>
      <c r="C29">
        <v>0.57029998000000004</v>
      </c>
      <c r="D29">
        <v>1259.2519531200001</v>
      </c>
      <c r="E29">
        <v>1.2783000499999999</v>
      </c>
      <c r="F29">
        <v>946.48797606999995</v>
      </c>
      <c r="G29">
        <v>1.53639996</v>
      </c>
      <c r="H29">
        <v>1303.7840576200001</v>
      </c>
      <c r="J29" s="2">
        <f>TREND(Calibration!$A$2:$A$4,Calibration!$B$2:$B$4,C29)</f>
        <v>373.67529115334457</v>
      </c>
      <c r="K29" s="2">
        <f>TREND(Calibration!$A$2:$A$4,Calibration!$C$2:$C$4,E29)</f>
        <v>495.0672269929197</v>
      </c>
      <c r="L29" s="2">
        <f>TREND(Calibration!$A$2:$A$4,Calibration!$D$2:$D$4,G29)</f>
        <v>582.1116197796739</v>
      </c>
    </row>
    <row r="30" spans="1:12" x14ac:dyDescent="0.25">
      <c r="A30">
        <v>140090</v>
      </c>
      <c r="B30">
        <v>14.010999679999999</v>
      </c>
      <c r="C30">
        <v>0.57779997999999999</v>
      </c>
      <c r="D30">
        <v>912.36199951000003</v>
      </c>
      <c r="E30">
        <v>1.3014999599999999</v>
      </c>
      <c r="F30">
        <v>523.33197021000001</v>
      </c>
      <c r="G30">
        <v>1.5332000299999999</v>
      </c>
      <c r="H30">
        <v>9.9000003020963209E+37</v>
      </c>
      <c r="J30" s="2">
        <f>TREND(Calibration!$A$2:$A$4,Calibration!$B$2:$B$4,C30)</f>
        <v>378.30778621520949</v>
      </c>
      <c r="K30" s="2">
        <f>TREND(Calibration!$A$2:$A$4,Calibration!$C$2:$C$4,E30)</f>
        <v>504.42597041900797</v>
      </c>
      <c r="L30" s="2">
        <f>TREND(Calibration!$A$2:$A$4,Calibration!$D$2:$D$4,G30)</f>
        <v>580.78845583164207</v>
      </c>
    </row>
    <row r="31" spans="1:12" x14ac:dyDescent="0.25">
      <c r="A31">
        <v>145090</v>
      </c>
      <c r="B31">
        <v>13.88300037</v>
      </c>
      <c r="C31">
        <v>0.57239996999999998</v>
      </c>
      <c r="D31">
        <v>659.15301513999998</v>
      </c>
      <c r="E31">
        <v>1.3042000499999999</v>
      </c>
      <c r="F31">
        <v>946.15399170000001</v>
      </c>
      <c r="G31">
        <v>1.5293999899999999</v>
      </c>
      <c r="H31">
        <v>9.9000003020963209E+37</v>
      </c>
      <c r="J31" s="2">
        <f>TREND(Calibration!$A$2:$A$4,Calibration!$B$2:$B$4,C31)</f>
        <v>374.97238359400666</v>
      </c>
      <c r="K31" s="2">
        <f>TREND(Calibration!$A$2:$A$4,Calibration!$C$2:$C$4,E31)</f>
        <v>505.51517505546326</v>
      </c>
      <c r="L31" s="2">
        <f>TREND(Calibration!$A$2:$A$4,Calibration!$D$2:$D$4,G31)</f>
        <v>579.21714773144038</v>
      </c>
    </row>
    <row r="32" spans="1:12" x14ac:dyDescent="0.25">
      <c r="A32">
        <v>150090</v>
      </c>
      <c r="B32">
        <v>13.96199989</v>
      </c>
      <c r="C32">
        <v>0.57349998000000002</v>
      </c>
      <c r="D32">
        <v>697.00402831999997</v>
      </c>
      <c r="E32">
        <v>1.30369997</v>
      </c>
      <c r="F32">
        <v>1247.8680419899999</v>
      </c>
      <c r="G32">
        <v>1.53209996</v>
      </c>
      <c r="H32">
        <v>9.9000003020963209E+37</v>
      </c>
      <c r="J32" s="2">
        <f>TREND(Calibration!$A$2:$A$4,Calibration!$B$2:$B$4,C32)</f>
        <v>375.65182237974028</v>
      </c>
      <c r="K32" s="2">
        <f>TREND(Calibration!$A$2:$A$4,Calibration!$C$2:$C$4,E32)</f>
        <v>505.31344494476389</v>
      </c>
      <c r="L32" s="2">
        <f>TREND(Calibration!$A$2:$A$4,Calibration!$D$2:$D$4,G32)</f>
        <v>580.33357932987144</v>
      </c>
    </row>
    <row r="33" spans="1:12" x14ac:dyDescent="0.25">
      <c r="A33">
        <v>155090</v>
      </c>
      <c r="B33">
        <v>14.208000180000001</v>
      </c>
      <c r="C33">
        <v>0.56919998000000005</v>
      </c>
      <c r="D33">
        <v>777.65997314000003</v>
      </c>
      <c r="E33">
        <v>1.3161</v>
      </c>
      <c r="F33">
        <v>1201.4589843700001</v>
      </c>
      <c r="G33">
        <v>1.53530002</v>
      </c>
      <c r="H33">
        <v>9.9000003020963209E+37</v>
      </c>
      <c r="J33" s="2">
        <f>TREND(Calibration!$A$2:$A$4,Calibration!$B$2:$B$4,C33)</f>
        <v>372.99585854427107</v>
      </c>
      <c r="K33" s="2">
        <f>TREND(Calibration!$A$2:$A$4,Calibration!$C$2:$C$4,E33)</f>
        <v>510.31556345495619</v>
      </c>
      <c r="L33" s="2">
        <f>TREND(Calibration!$A$2:$A$4,Calibration!$D$2:$D$4,G33)</f>
        <v>581.65679703261435</v>
      </c>
    </row>
    <row r="34" spans="1:12" x14ac:dyDescent="0.25">
      <c r="A34">
        <v>160091</v>
      </c>
      <c r="B34">
        <v>14.43700027</v>
      </c>
      <c r="C34">
        <v>0.57139998999999997</v>
      </c>
      <c r="D34">
        <v>522.61199951000003</v>
      </c>
      <c r="E34">
        <v>1.28579998</v>
      </c>
      <c r="F34">
        <v>1171.9830322299999</v>
      </c>
      <c r="G34">
        <v>1.5255999600000001</v>
      </c>
      <c r="H34">
        <v>9.9000003020963209E+37</v>
      </c>
      <c r="J34" s="2">
        <f>TREND(Calibration!$A$2:$A$4,Calibration!$B$2:$B$4,C34)</f>
        <v>374.35472993907814</v>
      </c>
      <c r="K34" s="2">
        <f>TREND(Calibration!$A$2:$A$4,Calibration!$C$2:$C$4,E34)</f>
        <v>498.09266634090091</v>
      </c>
      <c r="L34" s="2">
        <f>TREND(Calibration!$A$2:$A$4,Calibration!$D$2:$D$4,G34)</f>
        <v>577.64584376621656</v>
      </c>
    </row>
    <row r="35" spans="1:12" x14ac:dyDescent="0.25">
      <c r="A35">
        <v>165092</v>
      </c>
      <c r="B35">
        <v>14.630000109999999</v>
      </c>
      <c r="C35">
        <v>0.57459998000000001</v>
      </c>
      <c r="D35">
        <v>481.98400879000002</v>
      </c>
      <c r="E35">
        <v>1.28530002</v>
      </c>
      <c r="F35">
        <v>1205.89099121</v>
      </c>
      <c r="G35">
        <v>1.5402</v>
      </c>
      <c r="H35">
        <v>9.9000003020963209E+37</v>
      </c>
      <c r="J35" s="2">
        <f>TREND(Calibration!$A$2:$A$4,Calibration!$B$2:$B$4,C35)</f>
        <v>376.33125498881378</v>
      </c>
      <c r="K35" s="2">
        <f>TREND(Calibration!$A$2:$A$4,Calibration!$C$2:$C$4,E35)</f>
        <v>497.89098463768278</v>
      </c>
      <c r="L35" s="2">
        <f>TREND(Calibration!$A$2:$A$4,Calibration!$D$2:$D$4,G35)</f>
        <v>583.68292787987559</v>
      </c>
    </row>
    <row r="36" spans="1:12" x14ac:dyDescent="0.25">
      <c r="A36">
        <v>170092</v>
      </c>
      <c r="B36">
        <v>14.692999840000001</v>
      </c>
      <c r="C36">
        <v>0.56969999999999998</v>
      </c>
      <c r="D36">
        <v>701.48199463000003</v>
      </c>
      <c r="E36">
        <v>1.28149998</v>
      </c>
      <c r="F36">
        <v>950.10601807</v>
      </c>
      <c r="G36">
        <v>1.5699000400000001</v>
      </c>
      <c r="H36">
        <v>9.9000003020963209E+37</v>
      </c>
      <c r="J36" s="2">
        <f>TREND(Calibration!$A$2:$A$4,Calibration!$B$2:$B$4,C36)</f>
        <v>373.30470390171553</v>
      </c>
      <c r="K36" s="2">
        <f>TREND(Calibration!$A$2:$A$4,Calibration!$C$2:$C$4,E36)</f>
        <v>496.35806492511188</v>
      </c>
      <c r="L36" s="2">
        <f>TREND(Calibration!$A$2:$A$4,Calibration!$D$2:$D$4,G36)</f>
        <v>595.96382845679443</v>
      </c>
    </row>
    <row r="37" spans="1:12" x14ac:dyDescent="0.25">
      <c r="A37">
        <v>175092</v>
      </c>
      <c r="B37">
        <v>14.67399979</v>
      </c>
      <c r="C37">
        <v>0.56540000000000001</v>
      </c>
      <c r="D37">
        <v>445.55999756</v>
      </c>
      <c r="E37">
        <v>1.2788000100000001</v>
      </c>
      <c r="F37">
        <v>808.90600586000005</v>
      </c>
      <c r="G37">
        <v>1.56289995</v>
      </c>
      <c r="H37">
        <v>9.9000003020963209E+37</v>
      </c>
      <c r="J37" s="2">
        <f>TREND(Calibration!$A$2:$A$4,Calibration!$B$2:$B$4,C37)</f>
        <v>370.64874006624632</v>
      </c>
      <c r="K37" s="2">
        <f>TREND(Calibration!$A$2:$A$4,Calibration!$C$2:$C$4,E37)</f>
        <v>495.26890869613794</v>
      </c>
      <c r="L37" s="2">
        <f>TREND(Calibration!$A$2:$A$4,Calibration!$D$2:$D$4,G37)</f>
        <v>593.06930678882748</v>
      </c>
    </row>
    <row r="38" spans="1:12" x14ac:dyDescent="0.25">
      <c r="A38">
        <v>180092</v>
      </c>
      <c r="B38">
        <v>14.569000239999999</v>
      </c>
      <c r="C38">
        <v>0.58050000999999996</v>
      </c>
      <c r="D38">
        <v>600.77502441000001</v>
      </c>
      <c r="E38">
        <v>1.2733999499999999</v>
      </c>
      <c r="F38">
        <v>987.23498534999999</v>
      </c>
      <c r="G38">
        <v>1.56229997</v>
      </c>
      <c r="H38">
        <v>9.9000003020963209E+37</v>
      </c>
      <c r="J38" s="2">
        <f>TREND(Calibration!$A$2:$A$4,Calibration!$B$2:$B$4,C38)</f>
        <v>379.97550296746107</v>
      </c>
      <c r="K38" s="2">
        <f>TREND(Calibration!$A$2:$A$4,Calibration!$C$2:$C$4,E38)</f>
        <v>493.09054783070849</v>
      </c>
      <c r="L38" s="2">
        <f>TREND(Calibration!$A$2:$A$4,Calibration!$D$2:$D$4,G38)</f>
        <v>592.82121639136881</v>
      </c>
    </row>
    <row r="39" spans="1:12" x14ac:dyDescent="0.25">
      <c r="A39">
        <v>185092</v>
      </c>
      <c r="B39">
        <v>14.44499969</v>
      </c>
      <c r="C39">
        <v>0.56969999999999998</v>
      </c>
      <c r="D39">
        <v>867.83197021000001</v>
      </c>
      <c r="E39">
        <v>1.27180004</v>
      </c>
      <c r="F39">
        <v>714.70501708999996</v>
      </c>
      <c r="G39">
        <v>1.54879999</v>
      </c>
      <c r="H39">
        <v>9.9000003020963209E+37</v>
      </c>
      <c r="J39" s="2">
        <f>TREND(Calibration!$A$2:$A$4,Calibration!$B$2:$B$4,C39)</f>
        <v>373.30470390171553</v>
      </c>
      <c r="K39" s="2">
        <f>TREND(Calibration!$A$2:$A$4,Calibration!$C$2:$C$4,E39)</f>
        <v>492.44515105137486</v>
      </c>
      <c r="L39" s="2">
        <f>TREND(Calibration!$A$2:$A$4,Calibration!$D$2:$D$4,G39)</f>
        <v>587.23900464450276</v>
      </c>
    </row>
    <row r="40" spans="1:12" x14ac:dyDescent="0.25">
      <c r="A40">
        <v>190092</v>
      </c>
      <c r="B40">
        <v>14.3579998</v>
      </c>
      <c r="C40">
        <v>0.56809997999999995</v>
      </c>
      <c r="D40">
        <v>634.78900146000001</v>
      </c>
      <c r="E40">
        <v>1.2740000499999999</v>
      </c>
      <c r="F40">
        <v>628.65802001999998</v>
      </c>
      <c r="G40">
        <v>1.5369999400000001</v>
      </c>
      <c r="H40">
        <v>9.9000003020963209E+37</v>
      </c>
      <c r="J40" s="2">
        <f>TREND(Calibration!$A$2:$A$4,Calibration!$B$2:$B$4,C40)</f>
        <v>372.31642593519746</v>
      </c>
      <c r="K40" s="2">
        <f>TREND(Calibration!$A$2:$A$4,Calibration!$C$2:$C$4,E40)</f>
        <v>493.33262557713067</v>
      </c>
      <c r="L40" s="2">
        <f>TREND(Calibration!$A$2:$A$4,Calibration!$D$2:$D$4,G40)</f>
        <v>582.35971017713257</v>
      </c>
    </row>
    <row r="41" spans="1:12" x14ac:dyDescent="0.25">
      <c r="A41">
        <v>195092</v>
      </c>
      <c r="B41">
        <v>14.269000050000001</v>
      </c>
      <c r="C41">
        <v>0.56809997999999995</v>
      </c>
      <c r="D41">
        <v>950.06896973000005</v>
      </c>
      <c r="E41">
        <v>1.2561000600000001</v>
      </c>
      <c r="F41">
        <v>319.89898682</v>
      </c>
      <c r="G41">
        <v>1.5402</v>
      </c>
      <c r="H41">
        <v>9.9000003020963209E+37</v>
      </c>
      <c r="J41" s="2">
        <f>TREND(Calibration!$A$2:$A$4,Calibration!$B$2:$B$4,C41)</f>
        <v>372.31642593519746</v>
      </c>
      <c r="K41" s="2">
        <f>TREND(Calibration!$A$2:$A$4,Calibration!$C$2:$C$4,E41)</f>
        <v>486.1118469732678</v>
      </c>
      <c r="L41" s="2">
        <f>TREND(Calibration!$A$2:$A$4,Calibration!$D$2:$D$4,G41)</f>
        <v>583.68292787987559</v>
      </c>
    </row>
    <row r="42" spans="1:12" x14ac:dyDescent="0.25">
      <c r="A42">
        <v>200092</v>
      </c>
      <c r="B42">
        <v>14.20199966</v>
      </c>
      <c r="C42">
        <v>0.56969999999999998</v>
      </c>
      <c r="D42">
        <v>833.45098876999998</v>
      </c>
      <c r="E42">
        <v>1.2496999499999999</v>
      </c>
      <c r="F42">
        <v>334.14498901000002</v>
      </c>
      <c r="G42">
        <v>1.5456000599999999</v>
      </c>
      <c r="H42">
        <v>9.9000003020963209E+37</v>
      </c>
      <c r="J42" s="2">
        <f>TREND(Calibration!$A$2:$A$4,Calibration!$B$2:$B$4,C42)</f>
        <v>373.30470390171553</v>
      </c>
      <c r="K42" s="2">
        <f>TREND(Calibration!$A$2:$A$4,Calibration!$C$2:$C$4,E42)</f>
        <v>483.53007025996402</v>
      </c>
      <c r="L42" s="2">
        <f>TREND(Calibration!$A$2:$A$4,Calibration!$D$2:$D$4,G42)</f>
        <v>585.91584069647092</v>
      </c>
    </row>
    <row r="43" spans="1:12" x14ac:dyDescent="0.25">
      <c r="A43">
        <v>205092</v>
      </c>
      <c r="B43">
        <v>14.18999958</v>
      </c>
      <c r="C43">
        <v>0.56809997999999995</v>
      </c>
      <c r="D43">
        <v>930.35601807</v>
      </c>
      <c r="E43">
        <v>1.24530005</v>
      </c>
      <c r="F43">
        <v>335.24600220000002</v>
      </c>
      <c r="G43">
        <v>1.5493999700000001</v>
      </c>
      <c r="H43">
        <v>9.9000003020963209E+37</v>
      </c>
      <c r="J43" s="2">
        <f>TREND(Calibration!$A$2:$A$4,Calibration!$B$2:$B$4,C43)</f>
        <v>372.31642593519746</v>
      </c>
      <c r="K43" s="2">
        <f>TREND(Calibration!$A$2:$A$4,Calibration!$C$2:$C$4,E43)</f>
        <v>481.75516961593371</v>
      </c>
      <c r="L43" s="2">
        <f>TREND(Calibration!$A$2:$A$4,Calibration!$D$2:$D$4,G43)</f>
        <v>587.48709504196142</v>
      </c>
    </row>
    <row r="44" spans="1:12" x14ac:dyDescent="0.25">
      <c r="A44">
        <v>210092</v>
      </c>
      <c r="B44">
        <v>14.21199989</v>
      </c>
      <c r="C44">
        <v>0.57509999999999994</v>
      </c>
      <c r="D44">
        <v>9.9000003020963209E+37</v>
      </c>
      <c r="E44">
        <v>1.2443000099999999</v>
      </c>
      <c r="F44">
        <v>31.083999630000001</v>
      </c>
      <c r="G44">
        <v>1.5493999700000001</v>
      </c>
      <c r="H44">
        <v>9.9000003020963209E+37</v>
      </c>
      <c r="J44" s="2">
        <f>TREND(Calibration!$A$2:$A$4,Calibration!$B$2:$B$4,C44)</f>
        <v>376.64010034625824</v>
      </c>
      <c r="K44" s="2">
        <f>TREND(Calibration!$A$2:$A$4,Calibration!$C$2:$C$4,E44)</f>
        <v>481.3517578020161</v>
      </c>
      <c r="L44" s="2">
        <f>TREND(Calibration!$A$2:$A$4,Calibration!$D$2:$D$4,G44)</f>
        <v>587.48709504196142</v>
      </c>
    </row>
    <row r="45" spans="1:12" x14ac:dyDescent="0.25">
      <c r="A45">
        <v>215093</v>
      </c>
      <c r="B45">
        <v>14.36299992</v>
      </c>
      <c r="C45">
        <v>0.57569999000000005</v>
      </c>
      <c r="D45">
        <v>622.93298340000001</v>
      </c>
      <c r="E45">
        <v>1.2394000300000001</v>
      </c>
      <c r="F45">
        <v>998.35601807</v>
      </c>
      <c r="G45">
        <v>1.54779994</v>
      </c>
      <c r="H45">
        <v>1079.0260009799999</v>
      </c>
      <c r="J45" s="2">
        <f>TREND(Calibration!$A$2:$A$4,Calibration!$B$2:$B$4,C45)</f>
        <v>377.01069377454741</v>
      </c>
      <c r="K45" s="2">
        <f>TREND(Calibration!$A$2:$A$4,Calibration!$C$2:$C$4,E45)</f>
        <v>479.37512704728636</v>
      </c>
      <c r="L45" s="2">
        <f>TREND(Calibration!$A$2:$A$4,Calibration!$D$2:$D$4,G45)</f>
        <v>586.82548619058991</v>
      </c>
    </row>
    <row r="46" spans="1:12" x14ac:dyDescent="0.25">
      <c r="A46">
        <v>220092</v>
      </c>
      <c r="B46">
        <v>14.428000450000001</v>
      </c>
      <c r="C46">
        <v>0.57410002000000004</v>
      </c>
      <c r="D46">
        <v>9.9000003020963209E+37</v>
      </c>
      <c r="E46">
        <v>1.2517999399999999</v>
      </c>
      <c r="F46">
        <v>276.81399535999998</v>
      </c>
      <c r="G46">
        <v>1.5467</v>
      </c>
      <c r="H46">
        <v>9.9000003020963209E+37</v>
      </c>
      <c r="J46" s="2">
        <f>TREND(Calibration!$A$2:$A$4,Calibration!$B$2:$B$4,C46)</f>
        <v>376.02244669132978</v>
      </c>
      <c r="K46" s="2">
        <f>TREND(Calibration!$A$2:$A$4,Calibration!$C$2:$C$4,E46)</f>
        <v>484.37719714999724</v>
      </c>
      <c r="L46" s="2">
        <f>TREND(Calibration!$A$2:$A$4,Calibration!$D$2:$D$4,G46)</f>
        <v>586.37066344353047</v>
      </c>
    </row>
    <row r="47" spans="1:12" x14ac:dyDescent="0.25">
      <c r="A47">
        <v>225093</v>
      </c>
      <c r="B47">
        <v>14.51799965</v>
      </c>
      <c r="C47">
        <v>0.58490001999999996</v>
      </c>
      <c r="D47">
        <v>487.08801269999998</v>
      </c>
      <c r="E47">
        <v>1.23290002</v>
      </c>
      <c r="F47">
        <v>936.50500488</v>
      </c>
      <c r="G47">
        <v>1.5467</v>
      </c>
      <c r="H47">
        <v>1080.4709472699999</v>
      </c>
      <c r="J47" s="2">
        <f>TREND(Calibration!$A$2:$A$4,Calibration!$B$2:$B$4,C47)</f>
        <v>382.69323958041525</v>
      </c>
      <c r="K47" s="2">
        <f>TREND(Calibration!$A$2:$A$4,Calibration!$C$2:$C$4,E47)</f>
        <v>476.75305110574135</v>
      </c>
      <c r="L47" s="2">
        <f>TREND(Calibration!$A$2:$A$4,Calibration!$D$2:$D$4,G47)</f>
        <v>586.37066344353047</v>
      </c>
    </row>
    <row r="48" spans="1:12" x14ac:dyDescent="0.25">
      <c r="A48">
        <v>230092</v>
      </c>
      <c r="B48">
        <v>14.444000239999999</v>
      </c>
      <c r="C48">
        <v>0.58590001000000003</v>
      </c>
      <c r="D48">
        <v>861.14398193</v>
      </c>
      <c r="E48">
        <v>1.2335</v>
      </c>
      <c r="F48">
        <v>709.62097168000003</v>
      </c>
      <c r="G48">
        <v>1.5607000600000001</v>
      </c>
      <c r="H48">
        <v>9.9000003020963209E+37</v>
      </c>
      <c r="J48" s="2">
        <f>TREND(Calibration!$A$2:$A$4,Calibration!$B$2:$B$4,C48)</f>
        <v>383.31089941200383</v>
      </c>
      <c r="K48" s="2">
        <f>TREND(Calibration!$A$2:$A$4,Calibration!$C$2:$C$4,E48)</f>
        <v>476.99508044468212</v>
      </c>
      <c r="L48" s="2">
        <f>TREND(Calibration!$A$2:$A$4,Calibration!$D$2:$D$4,G48)</f>
        <v>592.15965715973084</v>
      </c>
    </row>
    <row r="49" spans="1:12" x14ac:dyDescent="0.25">
      <c r="A49">
        <v>235092</v>
      </c>
      <c r="B49">
        <v>14.321999549999999</v>
      </c>
      <c r="C49">
        <v>0.59079999000000005</v>
      </c>
      <c r="D49">
        <v>919.48297118999994</v>
      </c>
      <c r="E49">
        <v>1.2447999700000001</v>
      </c>
      <c r="F49">
        <v>1012.27099609</v>
      </c>
      <c r="G49">
        <v>1.55050004</v>
      </c>
      <c r="H49">
        <v>1288.9399414100001</v>
      </c>
      <c r="J49" s="2">
        <f>TREND(Calibration!$A$2:$A$4,Calibration!$B$2:$B$4,C49)</f>
        <v>386.33745049910209</v>
      </c>
      <c r="K49" s="2">
        <f>TREND(Calibration!$A$2:$A$4,Calibration!$C$2:$C$4,E49)</f>
        <v>481.55343950523428</v>
      </c>
      <c r="L49" s="2">
        <f>TREND(Calibration!$A$2:$A$4,Calibration!$D$2:$D$4,G49)</f>
        <v>587.94197154373217</v>
      </c>
    </row>
    <row r="50" spans="1:12" x14ac:dyDescent="0.25">
      <c r="A50">
        <v>240092</v>
      </c>
      <c r="B50">
        <v>14.166000370000001</v>
      </c>
      <c r="C50">
        <v>0.59079999000000005</v>
      </c>
      <c r="D50">
        <v>845.76898193</v>
      </c>
      <c r="E50">
        <v>1.2394000300000001</v>
      </c>
      <c r="F50">
        <v>1119.7779541</v>
      </c>
      <c r="G50">
        <v>1.55050004</v>
      </c>
      <c r="H50">
        <v>1227.8189697299999</v>
      </c>
      <c r="J50" s="2">
        <f>TREND(Calibration!$A$2:$A$4,Calibration!$B$2:$B$4,C50)</f>
        <v>386.33745049910209</v>
      </c>
      <c r="K50" s="2">
        <f>TREND(Calibration!$A$2:$A$4,Calibration!$C$2:$C$4,E50)</f>
        <v>479.37512704728636</v>
      </c>
      <c r="L50" s="2">
        <f>TREND(Calibration!$A$2:$A$4,Calibration!$D$2:$D$4,G50)</f>
        <v>587.94197154373217</v>
      </c>
    </row>
    <row r="51" spans="1:12" x14ac:dyDescent="0.25">
      <c r="A51">
        <v>245092</v>
      </c>
      <c r="B51">
        <v>14.05500031</v>
      </c>
      <c r="C51">
        <v>0.59460002000000001</v>
      </c>
      <c r="D51">
        <v>772.24200439000003</v>
      </c>
      <c r="E51">
        <v>1.2615000000000001</v>
      </c>
      <c r="F51">
        <v>1084.3659668</v>
      </c>
      <c r="G51">
        <v>1.5450999700000001</v>
      </c>
      <c r="H51">
        <v>9.9000003020963209E+37</v>
      </c>
      <c r="J51" s="2">
        <f>TREND(Calibration!$A$2:$A$4,Calibration!$B$2:$B$4,C51)</f>
        <v>388.68459986042723</v>
      </c>
      <c r="K51" s="2">
        <f>TREND(Calibration!$A$2:$A$4,Calibration!$C$2:$C$4,E51)</f>
        <v>488.29015943121573</v>
      </c>
      <c r="L51" s="2">
        <f>TREND(Calibration!$A$2:$A$4,Calibration!$D$2:$D$4,G51)</f>
        <v>585.70905459215896</v>
      </c>
    </row>
    <row r="52" spans="1:12" x14ac:dyDescent="0.25">
      <c r="A52">
        <v>250092</v>
      </c>
      <c r="B52">
        <v>14.050999640000001</v>
      </c>
      <c r="C52">
        <v>0.59460002000000001</v>
      </c>
      <c r="D52">
        <v>695.31402588000003</v>
      </c>
      <c r="E52">
        <v>1.24749994</v>
      </c>
      <c r="F52">
        <v>9.9000003020963209E+37</v>
      </c>
      <c r="G52">
        <v>1.53750002</v>
      </c>
      <c r="H52">
        <v>1106.0789794899999</v>
      </c>
      <c r="J52" s="2">
        <f>TREND(Calibration!$A$2:$A$4,Calibration!$B$2:$B$4,C52)</f>
        <v>388.68459986042723</v>
      </c>
      <c r="K52" s="2">
        <f>TREND(Calibration!$A$2:$A$4,Calibration!$C$2:$C$4,E52)</f>
        <v>482.64259573420821</v>
      </c>
      <c r="L52" s="2">
        <f>TREND(Calibration!$A$2:$A$4,Calibration!$D$2:$D$4,G52)</f>
        <v>582.56649214646677</v>
      </c>
    </row>
    <row r="53" spans="1:12" x14ac:dyDescent="0.25">
      <c r="A53">
        <v>255092</v>
      </c>
      <c r="B53">
        <v>14.239000320000001</v>
      </c>
      <c r="C53">
        <v>0.59299999000000003</v>
      </c>
      <c r="D53">
        <v>737.76098633000004</v>
      </c>
      <c r="E53">
        <v>1.2572000000000001</v>
      </c>
      <c r="F53">
        <v>1312.2459716799999</v>
      </c>
      <c r="G53">
        <v>1.54130006</v>
      </c>
      <c r="H53">
        <v>1239.8420410199999</v>
      </c>
      <c r="J53" s="2">
        <f>TREND(Calibration!$A$2:$A$4,Calibration!$B$2:$B$4,C53)</f>
        <v>387.69631571724915</v>
      </c>
      <c r="K53" s="2">
        <f>TREND(Calibration!$A$2:$A$4,Calibration!$C$2:$C$4,E53)</f>
        <v>486.55555801542664</v>
      </c>
      <c r="L53" s="2">
        <f>TREND(Calibration!$A$2:$A$4,Calibration!$D$2:$D$4,G53)</f>
        <v>584.13780024666846</v>
      </c>
    </row>
    <row r="54" spans="1:12" x14ac:dyDescent="0.25">
      <c r="A54">
        <v>260092</v>
      </c>
      <c r="B54">
        <v>14.36600018</v>
      </c>
      <c r="C54">
        <v>0.59350002000000002</v>
      </c>
      <c r="D54">
        <v>658.96801758000004</v>
      </c>
      <c r="E54">
        <v>1.25339997</v>
      </c>
      <c r="F54">
        <v>9.9000003020963209E+37</v>
      </c>
      <c r="G54">
        <v>1.53429997</v>
      </c>
      <c r="H54">
        <v>1203.8859863299999</v>
      </c>
      <c r="J54" s="2">
        <f>TREND(Calibration!$A$2:$A$4,Calibration!$B$2:$B$4,C54)</f>
        <v>388.00516725135373</v>
      </c>
      <c r="K54" s="2">
        <f>TREND(Calibration!$A$2:$A$4,Calibration!$C$2:$C$4,E54)</f>
        <v>485.0226423368124</v>
      </c>
      <c r="L54" s="2">
        <f>TREND(Calibration!$A$2:$A$4,Calibration!$D$2:$D$4,G54)</f>
        <v>581.24327857870162</v>
      </c>
    </row>
    <row r="55" spans="1:12" x14ac:dyDescent="0.25">
      <c r="A55">
        <v>265092</v>
      </c>
      <c r="B55">
        <v>14.489000320000001</v>
      </c>
      <c r="C55">
        <v>0.59240000999999998</v>
      </c>
      <c r="D55">
        <v>677.94097899999997</v>
      </c>
      <c r="E55">
        <v>1.2447999700000001</v>
      </c>
      <c r="F55">
        <v>9.9000003020963209E+37</v>
      </c>
      <c r="G55">
        <v>1.53100002</v>
      </c>
      <c r="H55">
        <v>1308.4670410199999</v>
      </c>
      <c r="J55" s="2">
        <f>TREND(Calibration!$A$2:$A$4,Calibration!$B$2:$B$4,C55)</f>
        <v>387.3257284656201</v>
      </c>
      <c r="K55" s="2">
        <f>TREND(Calibration!$A$2:$A$4,Calibration!$C$2:$C$4,E55)</f>
        <v>481.55343950523428</v>
      </c>
      <c r="L55" s="2">
        <f>TREND(Calibration!$A$2:$A$4,Calibration!$D$2:$D$4,G55)</f>
        <v>579.87875658281189</v>
      </c>
    </row>
    <row r="56" spans="1:12" x14ac:dyDescent="0.25">
      <c r="A56">
        <v>270092</v>
      </c>
      <c r="B56">
        <v>14.619999890000001</v>
      </c>
      <c r="C56">
        <v>0.60000001999999997</v>
      </c>
      <c r="D56">
        <v>648.88397216999999</v>
      </c>
      <c r="E56">
        <v>1.24699998</v>
      </c>
      <c r="F56">
        <v>9.9000003020963209E+37</v>
      </c>
      <c r="G56">
        <v>1.5391000500000001</v>
      </c>
      <c r="H56">
        <v>1368.73400879</v>
      </c>
      <c r="J56" s="2">
        <f>TREND(Calibration!$A$2:$A$4,Calibration!$B$2:$B$4,C56)</f>
        <v>392.01999630496994</v>
      </c>
      <c r="K56" s="2">
        <f>TREND(Calibration!$A$2:$A$4,Calibration!$C$2:$C$4,E56)</f>
        <v>482.44091403099009</v>
      </c>
      <c r="L56" s="2">
        <f>TREND(Calibration!$A$2:$A$4,Calibration!$D$2:$D$4,G56)</f>
        <v>583.22810099783828</v>
      </c>
    </row>
    <row r="57" spans="1:12" x14ac:dyDescent="0.25">
      <c r="A57">
        <v>275092</v>
      </c>
      <c r="B57">
        <v>14.58199978</v>
      </c>
      <c r="C57">
        <v>0.59570003000000005</v>
      </c>
      <c r="D57">
        <v>701.65197753999996</v>
      </c>
      <c r="E57">
        <v>1.2361999800000001</v>
      </c>
      <c r="F57">
        <v>9.9000003020963209E+37</v>
      </c>
      <c r="G57">
        <v>1.54779994</v>
      </c>
      <c r="H57">
        <v>1201.9980468700001</v>
      </c>
      <c r="J57" s="2">
        <f>TREND(Calibration!$A$2:$A$4,Calibration!$B$2:$B$4,C57)</f>
        <v>389.36403864616085</v>
      </c>
      <c r="K57" s="2">
        <f>TREND(Calibration!$A$2:$A$4,Calibration!$C$2:$C$4,E57)</f>
        <v>478.08424070761288</v>
      </c>
      <c r="L57" s="2">
        <f>TREND(Calibration!$A$2:$A$4,Calibration!$D$2:$D$4,G57)</f>
        <v>586.82548619058991</v>
      </c>
    </row>
    <row r="58" spans="1:12" x14ac:dyDescent="0.25">
      <c r="A58">
        <v>280092</v>
      </c>
      <c r="B58">
        <v>14.385000229999999</v>
      </c>
      <c r="C58">
        <v>0.58160000999999995</v>
      </c>
      <c r="D58">
        <v>1312.44104004</v>
      </c>
      <c r="E58">
        <v>1.23179996</v>
      </c>
      <c r="F58">
        <v>797.04199218999997</v>
      </c>
      <c r="G58">
        <v>1.55799997</v>
      </c>
      <c r="H58">
        <v>9.9000003020963209E+37</v>
      </c>
      <c r="J58" s="2">
        <f>TREND(Calibration!$A$2:$A$4,Calibration!$B$2:$B$4,C58)</f>
        <v>380.65493557653457</v>
      </c>
      <c r="K58" s="2">
        <f>TREND(Calibration!$A$2:$A$4,Calibration!$C$2:$C$4,E58)</f>
        <v>476.30929165610115</v>
      </c>
      <c r="L58" s="2">
        <f>TREND(Calibration!$A$2:$A$4,Calibration!$D$2:$D$4,G58)</f>
        <v>591.04317594156635</v>
      </c>
    </row>
    <row r="59" spans="1:12" x14ac:dyDescent="0.25">
      <c r="A59">
        <v>285093</v>
      </c>
      <c r="B59">
        <v>14.272000309999999</v>
      </c>
      <c r="C59">
        <v>0.58700001000000002</v>
      </c>
      <c r="D59">
        <v>377.38198853</v>
      </c>
      <c r="E59">
        <v>1.2421</v>
      </c>
      <c r="F59">
        <v>1350.39001465</v>
      </c>
      <c r="G59">
        <v>1.55050004</v>
      </c>
      <c r="H59">
        <v>1031.1280517600001</v>
      </c>
      <c r="J59" s="2">
        <f>TREND(Calibration!$A$2:$A$4,Calibration!$B$2:$B$4,C59)</f>
        <v>383.99033202107739</v>
      </c>
      <c r="K59" s="2">
        <f>TREND(Calibration!$A$2:$A$4,Calibration!$C$2:$C$4,E59)</f>
        <v>480.46428327626023</v>
      </c>
      <c r="L59" s="2">
        <f>TREND(Calibration!$A$2:$A$4,Calibration!$D$2:$D$4,G59)</f>
        <v>587.94197154373217</v>
      </c>
    </row>
    <row r="60" spans="1:12" x14ac:dyDescent="0.25">
      <c r="A60">
        <v>290092</v>
      </c>
      <c r="B60">
        <v>14.126000400000001</v>
      </c>
      <c r="C60">
        <v>0.59729999</v>
      </c>
      <c r="D60">
        <v>776.69097899999997</v>
      </c>
      <c r="E60">
        <v>1.2382999699999999</v>
      </c>
      <c r="F60">
        <v>880.97302246000004</v>
      </c>
      <c r="G60">
        <v>1.5391000500000001</v>
      </c>
      <c r="H60">
        <v>1198.3029785199999</v>
      </c>
      <c r="J60" s="2">
        <f>TREND(Calibration!$A$2:$A$4,Calibration!$B$2:$B$4,C60)</f>
        <v>390.35227955271836</v>
      </c>
      <c r="K60" s="2">
        <f>TREND(Calibration!$A$2:$A$4,Calibration!$C$2:$C$4,E60)</f>
        <v>478.93136759764604</v>
      </c>
      <c r="L60" s="2">
        <f>TREND(Calibration!$A$2:$A$4,Calibration!$D$2:$D$4,G60)</f>
        <v>583.22810099783828</v>
      </c>
    </row>
    <row r="61" spans="1:12" x14ac:dyDescent="0.25">
      <c r="A61">
        <v>295092</v>
      </c>
      <c r="B61">
        <v>14.03800011</v>
      </c>
      <c r="C61">
        <v>0.59350002000000002</v>
      </c>
      <c r="D61">
        <v>939.91400146000001</v>
      </c>
      <c r="E61">
        <v>1.24100006</v>
      </c>
      <c r="F61">
        <v>1037.44494629</v>
      </c>
      <c r="G61">
        <v>1.52890003</v>
      </c>
      <c r="H61">
        <v>711.19201659999999</v>
      </c>
      <c r="J61" s="2">
        <f>TREND(Calibration!$A$2:$A$4,Calibration!$B$2:$B$4,C61)</f>
        <v>388.00516725135373</v>
      </c>
      <c r="K61" s="2">
        <f>TREND(Calibration!$A$2:$A$4,Calibration!$C$2:$C$4,E61)</f>
        <v>480.02057223410139</v>
      </c>
      <c r="L61" s="2">
        <f>TREND(Calibration!$A$2:$A$4,Calibration!$D$2:$D$4,G61)</f>
        <v>579.01041538183972</v>
      </c>
    </row>
    <row r="62" spans="1:12" x14ac:dyDescent="0.25">
      <c r="A62">
        <v>300093</v>
      </c>
      <c r="B62">
        <v>14.11600018</v>
      </c>
      <c r="C62">
        <v>0.59030002000000004</v>
      </c>
      <c r="D62">
        <v>975.55603026999995</v>
      </c>
      <c r="E62">
        <v>1.2351000299999999</v>
      </c>
      <c r="F62">
        <v>1105.3039550799999</v>
      </c>
      <c r="G62">
        <v>1.53639996</v>
      </c>
      <c r="H62">
        <v>1299.14294434</v>
      </c>
      <c r="J62" s="2">
        <f>TREND(Calibration!$A$2:$A$4,Calibration!$B$2:$B$4,C62)</f>
        <v>386.02863602495802</v>
      </c>
      <c r="K62" s="2">
        <f>TREND(Calibration!$A$2:$A$4,Calibration!$C$2:$C$4,E62)</f>
        <v>477.64052563149716</v>
      </c>
      <c r="L62" s="2">
        <f>TREND(Calibration!$A$2:$A$4,Calibration!$D$2:$D$4,G62)</f>
        <v>582.1116197796739</v>
      </c>
    </row>
    <row r="63" spans="1:12" x14ac:dyDescent="0.25">
      <c r="A63">
        <v>305092</v>
      </c>
      <c r="B63">
        <v>14.35900021</v>
      </c>
      <c r="C63">
        <v>0.58969998000000001</v>
      </c>
      <c r="D63">
        <v>877.56597899999997</v>
      </c>
      <c r="E63">
        <v>1.23889995</v>
      </c>
      <c r="F63">
        <v>952.89697265999996</v>
      </c>
      <c r="G63">
        <v>1.5385999699999999</v>
      </c>
      <c r="H63">
        <v>1256.25</v>
      </c>
      <c r="J63" s="2">
        <f>TREND(Calibration!$A$2:$A$4,Calibration!$B$2:$B$4,C63)</f>
        <v>385.65801171336847</v>
      </c>
      <c r="K63" s="2">
        <f>TREND(Calibration!$A$2:$A$4,Calibration!$C$2:$C$4,E63)</f>
        <v>479.17339693658681</v>
      </c>
      <c r="L63" s="2">
        <f>TREND(Calibration!$A$2:$A$4,Calibration!$D$2:$D$4,G63)</f>
        <v>583.02131902850408</v>
      </c>
    </row>
    <row r="64" spans="1:12" x14ac:dyDescent="0.25">
      <c r="A64">
        <v>310092</v>
      </c>
      <c r="B64">
        <v>14.56700039</v>
      </c>
      <c r="C64">
        <v>0.58429998000000005</v>
      </c>
      <c r="D64">
        <v>1142.0860595700001</v>
      </c>
      <c r="E64">
        <v>1.2308000299999999</v>
      </c>
      <c r="F64">
        <v>972.08599853999999</v>
      </c>
      <c r="G64">
        <v>1.5369999400000001</v>
      </c>
      <c r="H64">
        <v>9.9000003020963209E+37</v>
      </c>
      <c r="J64" s="2">
        <f>TREND(Calibration!$A$2:$A$4,Calibration!$B$2:$B$4,C64)</f>
        <v>382.32261526882576</v>
      </c>
      <c r="K64" s="2">
        <f>TREND(Calibration!$A$2:$A$4,Calibration!$C$2:$C$4,E64)</f>
        <v>475.90592421570807</v>
      </c>
      <c r="L64" s="2">
        <f>TREND(Calibration!$A$2:$A$4,Calibration!$D$2:$D$4,G64)</f>
        <v>582.35971017713257</v>
      </c>
    </row>
    <row r="65" spans="1:12" x14ac:dyDescent="0.25">
      <c r="A65">
        <v>315092</v>
      </c>
      <c r="B65">
        <v>14.75899982</v>
      </c>
      <c r="C65">
        <v>0.58429998000000005</v>
      </c>
      <c r="D65">
        <v>985.18499756000006</v>
      </c>
      <c r="E65">
        <v>1.2226999999999999</v>
      </c>
      <c r="F65">
        <v>764.77697753999996</v>
      </c>
      <c r="G65">
        <v>1.53429997</v>
      </c>
      <c r="H65">
        <v>1330.3189697299999</v>
      </c>
      <c r="J65" s="2">
        <f>TREND(Calibration!$A$2:$A$4,Calibration!$B$2:$B$4,C65)</f>
        <v>382.32261526882576</v>
      </c>
      <c r="K65" s="2">
        <f>TREND(Calibration!$A$2:$A$4,Calibration!$C$2:$C$4,E65)</f>
        <v>472.63840712130479</v>
      </c>
      <c r="L65" s="2">
        <f>TREND(Calibration!$A$2:$A$4,Calibration!$D$2:$D$4,G65)</f>
        <v>581.24327857870162</v>
      </c>
    </row>
    <row r="66" spans="1:12" x14ac:dyDescent="0.25">
      <c r="A66">
        <v>320092</v>
      </c>
      <c r="B66">
        <v>14.78100014</v>
      </c>
      <c r="C66">
        <v>0.57679999000000004</v>
      </c>
      <c r="D66">
        <v>1067.6459960899999</v>
      </c>
      <c r="E66">
        <v>1.2209999600000001</v>
      </c>
      <c r="F66">
        <v>676.07397461000005</v>
      </c>
      <c r="G66">
        <v>1.5262000600000001</v>
      </c>
      <c r="H66">
        <v>1239.66796875</v>
      </c>
      <c r="J66" s="2">
        <f>TREND(Calibration!$A$2:$A$4,Calibration!$B$2:$B$4,C66)</f>
        <v>377.69012638362091</v>
      </c>
      <c r="K66" s="2">
        <f>TREND(Calibration!$A$2:$A$4,Calibration!$C$2:$C$4,E66)</f>
        <v>471.95261833272394</v>
      </c>
      <c r="L66" s="2">
        <f>TREND(Calibration!$A$2:$A$4,Calibration!$D$2:$D$4,G66)</f>
        <v>577.89398378340877</v>
      </c>
    </row>
    <row r="67" spans="1:12" x14ac:dyDescent="0.25">
      <c r="A67">
        <v>325092</v>
      </c>
      <c r="B67">
        <v>14.69999981</v>
      </c>
      <c r="C67">
        <v>0.57730000999999997</v>
      </c>
      <c r="D67">
        <v>1069.0839843700001</v>
      </c>
      <c r="E67">
        <v>1.2182999800000001</v>
      </c>
      <c r="F67">
        <v>610.88299560999997</v>
      </c>
      <c r="G67">
        <v>1.52890003</v>
      </c>
      <c r="H67">
        <v>1245.7110595700001</v>
      </c>
      <c r="J67" s="2">
        <f>TREND(Calibration!$A$2:$A$4,Calibration!$B$2:$B$4,C67)</f>
        <v>377.99897174106536</v>
      </c>
      <c r="K67" s="2">
        <f>TREND(Calibration!$A$2:$A$4,Calibration!$C$2:$C$4,E67)</f>
        <v>470.86345806979318</v>
      </c>
      <c r="L67" s="2">
        <f>TREND(Calibration!$A$2:$A$4,Calibration!$D$2:$D$4,G67)</f>
        <v>579.01041538183972</v>
      </c>
    </row>
    <row r="68" spans="1:12" x14ac:dyDescent="0.25">
      <c r="A68">
        <v>330092</v>
      </c>
      <c r="B68">
        <v>14.59000015</v>
      </c>
      <c r="C68">
        <v>0.58109999000000001</v>
      </c>
      <c r="D68">
        <v>1059.19494629</v>
      </c>
      <c r="E68">
        <v>1.2182999800000001</v>
      </c>
      <c r="F68">
        <v>595.62597656000003</v>
      </c>
      <c r="G68">
        <v>1.52890003</v>
      </c>
      <c r="H68">
        <v>1217.1970214800001</v>
      </c>
      <c r="J68" s="2">
        <f>TREND(Calibration!$A$2:$A$4,Calibration!$B$2:$B$4,C68)</f>
        <v>380.34609021909012</v>
      </c>
      <c r="K68" s="2">
        <f>TREND(Calibration!$A$2:$A$4,Calibration!$C$2:$C$4,E68)</f>
        <v>470.86345806979318</v>
      </c>
      <c r="L68" s="2">
        <f>TREND(Calibration!$A$2:$A$4,Calibration!$D$2:$D$4,G68)</f>
        <v>579.01041538183972</v>
      </c>
    </row>
    <row r="69" spans="1:12" x14ac:dyDescent="0.25">
      <c r="A69">
        <v>335093</v>
      </c>
      <c r="B69">
        <v>14.42099953</v>
      </c>
      <c r="C69">
        <v>0.58109999000000001</v>
      </c>
      <c r="D69">
        <v>9.9000003020963209E+37</v>
      </c>
      <c r="E69">
        <v>1.2221000200000001</v>
      </c>
      <c r="F69">
        <v>105.61499786</v>
      </c>
      <c r="G69">
        <v>1.5240000499999999</v>
      </c>
      <c r="H69">
        <v>9.9000003020963209E+37</v>
      </c>
      <c r="J69" s="2">
        <f>TREND(Calibration!$A$2:$A$4,Calibration!$B$2:$B$4,C69)</f>
        <v>380.34609021909012</v>
      </c>
      <c r="K69" s="2">
        <f>TREND(Calibration!$A$2:$A$4,Calibration!$C$2:$C$4,E69)</f>
        <v>472.39637778236414</v>
      </c>
      <c r="L69" s="2">
        <f>TREND(Calibration!$A$2:$A$4,Calibration!$D$2:$D$4,G69)</f>
        <v>576.98428453457848</v>
      </c>
    </row>
    <row r="70" spans="1:12" x14ac:dyDescent="0.25">
      <c r="A70">
        <v>340094</v>
      </c>
      <c r="B70">
        <v>14.32699966</v>
      </c>
      <c r="C70">
        <v>0.57139998999999997</v>
      </c>
      <c r="D70">
        <v>799.43200683999999</v>
      </c>
      <c r="E70">
        <v>1.2706999800000001</v>
      </c>
      <c r="F70">
        <v>466.08499146000003</v>
      </c>
      <c r="G70">
        <v>1.52289999</v>
      </c>
      <c r="H70">
        <v>9.9000003020963209E+37</v>
      </c>
      <c r="J70" s="2">
        <f>TREND(Calibration!$A$2:$A$4,Calibration!$B$2:$B$4,C70)</f>
        <v>374.35472993907814</v>
      </c>
      <c r="K70" s="2">
        <f>TREND(Calibration!$A$2:$A$4,Calibration!$C$2:$C$4,E70)</f>
        <v>492.00139160173455</v>
      </c>
      <c r="L70" s="2">
        <f>TREND(Calibration!$A$2:$A$4,Calibration!$D$2:$D$4,G70)</f>
        <v>576.52941216778549</v>
      </c>
    </row>
    <row r="71" spans="1:12" x14ac:dyDescent="0.25">
      <c r="A71">
        <v>345093</v>
      </c>
      <c r="B71">
        <v>14.277999879999999</v>
      </c>
      <c r="C71">
        <v>0.57459998000000001</v>
      </c>
      <c r="D71">
        <v>1005.96502686</v>
      </c>
      <c r="E71">
        <v>1.26859999</v>
      </c>
      <c r="F71">
        <v>423.18499756</v>
      </c>
      <c r="G71">
        <v>1.5175000400000001</v>
      </c>
      <c r="H71">
        <v>1365.14904785</v>
      </c>
      <c r="J71" s="2">
        <f>TREND(Calibration!$A$2:$A$4,Calibration!$B$2:$B$4,C71)</f>
        <v>376.33125498881378</v>
      </c>
      <c r="K71" s="2">
        <f>TREND(Calibration!$A$2:$A$4,Calibration!$C$2:$C$4,E71)</f>
        <v>491.15426471170133</v>
      </c>
      <c r="L71" s="2">
        <f>TREND(Calibration!$A$2:$A$4,Calibration!$D$2:$D$4,G71)</f>
        <v>574.29654483594584</v>
      </c>
    </row>
    <row r="72" spans="1:12" x14ac:dyDescent="0.25">
      <c r="A72">
        <v>350093</v>
      </c>
      <c r="B72">
        <v>14.25599957</v>
      </c>
      <c r="C72">
        <v>0.57190001000000001</v>
      </c>
      <c r="D72">
        <v>1166.87402344</v>
      </c>
      <c r="E72">
        <v>1.2486000100000001</v>
      </c>
      <c r="F72">
        <v>296.82199097</v>
      </c>
      <c r="G72">
        <v>1.51970005</v>
      </c>
      <c r="H72">
        <v>1331.9060058600001</v>
      </c>
      <c r="J72" s="2">
        <f>TREND(Calibration!$A$2:$A$4,Calibration!$B$2:$B$4,C72)</f>
        <v>374.66357529652265</v>
      </c>
      <c r="K72" s="2">
        <f>TREND(Calibration!$A$2:$A$4,Calibration!$C$2:$C$4,E72)</f>
        <v>483.08635921780524</v>
      </c>
      <c r="L72" s="2">
        <f>TREND(Calibration!$A$2:$A$4,Calibration!$D$2:$D$4,G72)</f>
        <v>575.20624408477602</v>
      </c>
    </row>
    <row r="73" spans="1:12" x14ac:dyDescent="0.25">
      <c r="A73">
        <v>355093</v>
      </c>
      <c r="B73">
        <v>14.269000050000001</v>
      </c>
      <c r="C73">
        <v>0.57730000999999997</v>
      </c>
      <c r="D73">
        <v>1295.5749511700001</v>
      </c>
      <c r="E73">
        <v>1.2404999699999999</v>
      </c>
      <c r="F73">
        <v>-95.185997009999994</v>
      </c>
      <c r="G73">
        <v>1.51970005</v>
      </c>
      <c r="H73">
        <v>9.9000003020963209E+37</v>
      </c>
      <c r="J73" s="2">
        <f>TREND(Calibration!$A$2:$A$4,Calibration!$B$2:$B$4,C73)</f>
        <v>377.99897174106536</v>
      </c>
      <c r="K73" s="2">
        <f>TREND(Calibration!$A$2:$A$4,Calibration!$C$2:$C$4,E73)</f>
        <v>479.81883808944508</v>
      </c>
      <c r="L73" s="2">
        <f>TREND(Calibration!$A$2:$A$4,Calibration!$D$2:$D$4,G73)</f>
        <v>575.20624408477602</v>
      </c>
    </row>
    <row r="74" spans="1:12" x14ac:dyDescent="0.25">
      <c r="A74">
        <v>360093</v>
      </c>
      <c r="B74">
        <v>14.352999690000001</v>
      </c>
      <c r="C74">
        <v>0.57410002000000004</v>
      </c>
      <c r="D74">
        <v>467.65600585999999</v>
      </c>
      <c r="E74">
        <v>1.2490999700000001</v>
      </c>
      <c r="F74">
        <v>259.66699218999997</v>
      </c>
      <c r="G74">
        <v>1.51909995</v>
      </c>
      <c r="H74">
        <v>9.9000003020963209E+37</v>
      </c>
      <c r="J74" s="2">
        <f>TREND(Calibration!$A$2:$A$4,Calibration!$B$2:$B$4,C74)</f>
        <v>376.02244669132978</v>
      </c>
      <c r="K74" s="2">
        <f>TREND(Calibration!$A$2:$A$4,Calibration!$C$2:$C$4,E74)</f>
        <v>483.28804092102337</v>
      </c>
      <c r="L74" s="2">
        <f>TREND(Calibration!$A$2:$A$4,Calibration!$D$2:$D$4,G74)</f>
        <v>574.9581040675838</v>
      </c>
    </row>
    <row r="75" spans="1:12" x14ac:dyDescent="0.25">
      <c r="A75">
        <v>365092</v>
      </c>
      <c r="B75">
        <v>14.49100018</v>
      </c>
      <c r="C75">
        <v>0.57999997999999997</v>
      </c>
      <c r="D75">
        <v>616.55499268000005</v>
      </c>
      <c r="E75">
        <v>1.2668999400000001</v>
      </c>
      <c r="F75">
        <v>471.82800293000003</v>
      </c>
      <c r="G75">
        <v>1.52180004</v>
      </c>
      <c r="H75">
        <v>1159.6149902300001</v>
      </c>
      <c r="J75" s="2">
        <f>TREND(Calibration!$A$2:$A$4,Calibration!$B$2:$B$4,C75)</f>
        <v>379.66665143335649</v>
      </c>
      <c r="K75" s="2">
        <f>TREND(Calibration!$A$2:$A$4,Calibration!$C$2:$C$4,E75)</f>
        <v>490.46847188916365</v>
      </c>
      <c r="L75" s="2">
        <f>TREND(Calibration!$A$2:$A$4,Calibration!$D$2:$D$4,G75)</f>
        <v>576.0745852857483</v>
      </c>
    </row>
    <row r="76" spans="1:12" x14ac:dyDescent="0.25">
      <c r="A76">
        <v>370093</v>
      </c>
      <c r="B76">
        <v>14.458000180000001</v>
      </c>
      <c r="C76">
        <v>0.57509999999999994</v>
      </c>
      <c r="D76">
        <v>9.9000003020963209E+37</v>
      </c>
      <c r="E76">
        <v>1.2539999500000001</v>
      </c>
      <c r="F76">
        <v>156.83900452</v>
      </c>
      <c r="G76">
        <v>1.51429999</v>
      </c>
      <c r="H76">
        <v>9.9000003020963209E+37</v>
      </c>
      <c r="J76" s="2">
        <f>TREND(Calibration!$A$2:$A$4,Calibration!$B$2:$B$4,C76)</f>
        <v>376.64010034625824</v>
      </c>
      <c r="K76" s="2">
        <f>TREND(Calibration!$A$2:$A$4,Calibration!$C$2:$C$4,E76)</f>
        <v>485.26467167575316</v>
      </c>
      <c r="L76" s="2">
        <f>TREND(Calibration!$A$2:$A$4,Calibration!$D$2:$D$4,G76)</f>
        <v>572.97333126818069</v>
      </c>
    </row>
    <row r="77" spans="1:12" x14ac:dyDescent="0.25">
      <c r="A77">
        <v>375093</v>
      </c>
      <c r="B77">
        <v>14.300999640000001</v>
      </c>
      <c r="C77">
        <v>0.57410002000000004</v>
      </c>
      <c r="D77">
        <v>1250.0959472699999</v>
      </c>
      <c r="E77">
        <v>1.2437000300000001</v>
      </c>
      <c r="F77">
        <v>334.39001465000001</v>
      </c>
      <c r="G77">
        <v>1.51429999</v>
      </c>
      <c r="H77">
        <v>9.9000003020963209E+37</v>
      </c>
      <c r="J77" s="2">
        <f>TREND(Calibration!$A$2:$A$4,Calibration!$B$2:$B$4,C77)</f>
        <v>376.02244669132978</v>
      </c>
      <c r="K77" s="2">
        <f>TREND(Calibration!$A$2:$A$4,Calibration!$C$2:$C$4,E77)</f>
        <v>481.10972846307538</v>
      </c>
      <c r="L77" s="2">
        <f>TREND(Calibration!$A$2:$A$4,Calibration!$D$2:$D$4,G77)</f>
        <v>572.97333126818069</v>
      </c>
    </row>
    <row r="78" spans="1:12" x14ac:dyDescent="0.25">
      <c r="A78">
        <v>380093</v>
      </c>
      <c r="B78">
        <v>14.15499973</v>
      </c>
      <c r="C78">
        <v>0.58160000999999995</v>
      </c>
      <c r="D78">
        <v>1181.5319824200001</v>
      </c>
      <c r="E78">
        <v>1.2447999700000001</v>
      </c>
      <c r="F78">
        <v>228.05799866000001</v>
      </c>
      <c r="G78">
        <v>1.5116000199999999</v>
      </c>
      <c r="H78">
        <v>1238.13793945</v>
      </c>
      <c r="J78" s="2">
        <f>TREND(Calibration!$A$2:$A$4,Calibration!$B$2:$B$4,C78)</f>
        <v>380.65493557653457</v>
      </c>
      <c r="K78" s="2">
        <f>TREND(Calibration!$A$2:$A$4,Calibration!$C$2:$C$4,E78)</f>
        <v>481.55343950523428</v>
      </c>
      <c r="L78" s="2">
        <f>TREND(Calibration!$A$2:$A$4,Calibration!$D$2:$D$4,G78)</f>
        <v>571.85689966974962</v>
      </c>
    </row>
    <row r="79" spans="1:12" x14ac:dyDescent="0.25">
      <c r="A79">
        <v>385093</v>
      </c>
      <c r="B79">
        <v>13.97999954</v>
      </c>
      <c r="C79">
        <v>0.57410002000000004</v>
      </c>
      <c r="D79">
        <v>9.9000003020963209E+37</v>
      </c>
      <c r="E79">
        <v>1.2404999699999999</v>
      </c>
      <c r="F79">
        <v>-9.9000003020963209E+37</v>
      </c>
      <c r="G79">
        <v>1.5110000400000001</v>
      </c>
      <c r="H79">
        <v>9.9000003020963209E+37</v>
      </c>
      <c r="J79" s="2">
        <f>TREND(Calibration!$A$2:$A$4,Calibration!$B$2:$B$4,C79)</f>
        <v>376.02244669132978</v>
      </c>
      <c r="K79" s="2">
        <f>TREND(Calibration!$A$2:$A$4,Calibration!$C$2:$C$4,E79)</f>
        <v>479.81883808944508</v>
      </c>
      <c r="L79" s="2">
        <f>TREND(Calibration!$A$2:$A$4,Calibration!$D$2:$D$4,G79)</f>
        <v>571.60880927229096</v>
      </c>
    </row>
    <row r="80" spans="1:12" x14ac:dyDescent="0.25">
      <c r="A80">
        <v>390095</v>
      </c>
      <c r="B80">
        <v>13.97999954</v>
      </c>
      <c r="C80">
        <v>0.57239996999999998</v>
      </c>
      <c r="D80">
        <v>867.48602295000001</v>
      </c>
      <c r="E80">
        <v>1.2398999900000001</v>
      </c>
      <c r="F80">
        <v>189.96099853999999</v>
      </c>
      <c r="G80">
        <v>1.51049995</v>
      </c>
      <c r="H80">
        <v>9.9000003020963209E+37</v>
      </c>
      <c r="J80" s="2">
        <f>TREND(Calibration!$A$2:$A$4,Calibration!$B$2:$B$4,C80)</f>
        <v>374.97238359400666</v>
      </c>
      <c r="K80" s="2">
        <f>TREND(Calibration!$A$2:$A$4,Calibration!$C$2:$C$4,E80)</f>
        <v>479.57680875050443</v>
      </c>
      <c r="L80" s="2">
        <f>TREND(Calibration!$A$2:$A$4,Calibration!$D$2:$D$4,G80)</f>
        <v>571.40202316797888</v>
      </c>
    </row>
    <row r="81" spans="1:12" x14ac:dyDescent="0.25">
      <c r="A81">
        <v>395095</v>
      </c>
      <c r="B81">
        <v>14.07699966</v>
      </c>
      <c r="C81">
        <v>0.57080001000000002</v>
      </c>
      <c r="D81">
        <v>693.45300293000003</v>
      </c>
      <c r="E81">
        <v>1.2421</v>
      </c>
      <c r="F81">
        <v>471.82501221000001</v>
      </c>
      <c r="G81">
        <v>1.51370001</v>
      </c>
      <c r="H81">
        <v>1239.6540527300001</v>
      </c>
      <c r="J81" s="2">
        <f>TREND(Calibration!$A$2:$A$4,Calibration!$B$2:$B$4,C81)</f>
        <v>373.98414268744915</v>
      </c>
      <c r="K81" s="2">
        <f>TREND(Calibration!$A$2:$A$4,Calibration!$C$2:$C$4,E81)</f>
        <v>480.46428327626023</v>
      </c>
      <c r="L81" s="2">
        <f>TREND(Calibration!$A$2:$A$4,Calibration!$D$2:$D$4,G81)</f>
        <v>572.7252408707219</v>
      </c>
    </row>
    <row r="82" spans="1:12" x14ac:dyDescent="0.25">
      <c r="A82">
        <v>400094</v>
      </c>
      <c r="B82">
        <v>14.17099953</v>
      </c>
      <c r="C82">
        <v>0.57679999000000004</v>
      </c>
      <c r="D82">
        <v>840.11102295000001</v>
      </c>
      <c r="E82">
        <v>1.23889995</v>
      </c>
      <c r="F82">
        <v>529.61999512</v>
      </c>
      <c r="G82">
        <v>1.5181000200000001</v>
      </c>
      <c r="H82">
        <v>9.9000003020963209E+37</v>
      </c>
      <c r="J82" s="2">
        <f>TREND(Calibration!$A$2:$A$4,Calibration!$B$2:$B$4,C82)</f>
        <v>377.69012638362091</v>
      </c>
      <c r="K82" s="2">
        <f>TREND(Calibration!$A$2:$A$4,Calibration!$C$2:$C$4,E82)</f>
        <v>479.17339693658681</v>
      </c>
      <c r="L82" s="2">
        <f>TREND(Calibration!$A$2:$A$4,Calibration!$D$2:$D$4,G82)</f>
        <v>574.54463523340462</v>
      </c>
    </row>
    <row r="83" spans="1:12" x14ac:dyDescent="0.25">
      <c r="A83">
        <v>405094</v>
      </c>
      <c r="B83">
        <v>14.25199986</v>
      </c>
      <c r="C83">
        <v>0.57620000999999998</v>
      </c>
      <c r="D83">
        <v>9.9000003020963209E+37</v>
      </c>
      <c r="E83">
        <v>1.24100006</v>
      </c>
      <c r="F83">
        <v>-53.043998719999998</v>
      </c>
      <c r="G83">
        <v>1.51859999</v>
      </c>
      <c r="H83">
        <v>9.9000003020963209E+37</v>
      </c>
      <c r="J83" s="2">
        <f>TREND(Calibration!$A$2:$A$4,Calibration!$B$2:$B$4,C83)</f>
        <v>377.31953913199186</v>
      </c>
      <c r="K83" s="2">
        <f>TREND(Calibration!$A$2:$A$4,Calibration!$C$2:$C$4,E83)</f>
        <v>480.02057223410139</v>
      </c>
      <c r="L83" s="2">
        <f>TREND(Calibration!$A$2:$A$4,Calibration!$D$2:$D$4,G83)</f>
        <v>574.75137171798315</v>
      </c>
    </row>
    <row r="84" spans="1:12" x14ac:dyDescent="0.25">
      <c r="A84">
        <v>410095</v>
      </c>
      <c r="B84">
        <v>14.30799961</v>
      </c>
      <c r="C84">
        <v>0.57779997999999999</v>
      </c>
      <c r="D84">
        <v>584.81402588000003</v>
      </c>
      <c r="E84">
        <v>1.23720002</v>
      </c>
      <c r="F84">
        <v>771.40997314000003</v>
      </c>
      <c r="G84">
        <v>1.51049995</v>
      </c>
      <c r="H84">
        <v>1096.1600341799999</v>
      </c>
      <c r="J84" s="2">
        <f>TREND(Calibration!$A$2:$A$4,Calibration!$B$2:$B$4,C84)</f>
        <v>378.30778621520949</v>
      </c>
      <c r="K84" s="2">
        <f>TREND(Calibration!$A$2:$A$4,Calibration!$C$2:$C$4,E84)</f>
        <v>478.48765252153044</v>
      </c>
      <c r="L84" s="2">
        <f>TREND(Calibration!$A$2:$A$4,Calibration!$D$2:$D$4,G84)</f>
        <v>571.40202316797888</v>
      </c>
    </row>
    <row r="85" spans="1:12" x14ac:dyDescent="0.25">
      <c r="A85">
        <v>415094</v>
      </c>
      <c r="B85">
        <v>14.243000029999999</v>
      </c>
      <c r="C85">
        <v>0.57950002</v>
      </c>
      <c r="D85">
        <v>888.39398193</v>
      </c>
      <c r="E85">
        <v>1.2496999499999999</v>
      </c>
      <c r="F85">
        <v>519.13201904000005</v>
      </c>
      <c r="G85">
        <v>1.50940001</v>
      </c>
      <c r="H85">
        <v>9.9000003020963209E+37</v>
      </c>
      <c r="J85" s="2">
        <f>TREND(Calibration!$A$2:$A$4,Calibration!$B$2:$B$4,C85)</f>
        <v>379.35784313587254</v>
      </c>
      <c r="K85" s="2">
        <f>TREND(Calibration!$A$2:$A$4,Calibration!$C$2:$C$4,E85)</f>
        <v>483.53007025996402</v>
      </c>
      <c r="L85" s="2">
        <f>TREND(Calibration!$A$2:$A$4,Calibration!$D$2:$D$4,G85)</f>
        <v>570.94720042091944</v>
      </c>
    </row>
    <row r="86" spans="1:12" x14ac:dyDescent="0.25">
      <c r="A86">
        <v>420094</v>
      </c>
      <c r="B86">
        <v>14.11600018</v>
      </c>
      <c r="C86">
        <v>0.58050000999999996</v>
      </c>
      <c r="D86">
        <v>1011.61401367</v>
      </c>
      <c r="E86">
        <v>1.2496999499999999</v>
      </c>
      <c r="F86">
        <v>591.86102295000001</v>
      </c>
      <c r="G86">
        <v>1.5067000399999999</v>
      </c>
      <c r="H86">
        <v>1220.22497559</v>
      </c>
      <c r="J86" s="2">
        <f>TREND(Calibration!$A$2:$A$4,Calibration!$B$2:$B$4,C86)</f>
        <v>379.97550296746107</v>
      </c>
      <c r="K86" s="2">
        <f>TREND(Calibration!$A$2:$A$4,Calibration!$C$2:$C$4,E86)</f>
        <v>483.53007025996402</v>
      </c>
      <c r="L86" s="2">
        <f>TREND(Calibration!$A$2:$A$4,Calibration!$D$2:$D$4,G86)</f>
        <v>569.83076882248849</v>
      </c>
    </row>
    <row r="87" spans="1:12" x14ac:dyDescent="0.25">
      <c r="A87">
        <v>425093</v>
      </c>
      <c r="B87">
        <v>13.993000029999999</v>
      </c>
      <c r="C87">
        <v>0.57569999000000005</v>
      </c>
      <c r="D87">
        <v>1350.8520507799999</v>
      </c>
      <c r="E87">
        <v>1.2506999999999999</v>
      </c>
      <c r="F87">
        <v>584.23400878999996</v>
      </c>
      <c r="G87">
        <v>1.5039999500000001</v>
      </c>
      <c r="H87">
        <v>1270.05895996</v>
      </c>
      <c r="J87" s="2">
        <f>TREND(Calibration!$A$2:$A$4,Calibration!$B$2:$B$4,C87)</f>
        <v>377.01069377454741</v>
      </c>
      <c r="K87" s="2">
        <f>TREND(Calibration!$A$2:$A$4,Calibration!$C$2:$C$4,E87)</f>
        <v>483.93348610783841</v>
      </c>
      <c r="L87" s="2">
        <f>TREND(Calibration!$A$2:$A$4,Calibration!$D$2:$D$4,G87)</f>
        <v>568.71428760432411</v>
      </c>
    </row>
    <row r="88" spans="1:12" x14ac:dyDescent="0.25">
      <c r="A88">
        <v>430094</v>
      </c>
      <c r="B88">
        <v>13.9829998</v>
      </c>
      <c r="C88">
        <v>0.58109999000000001</v>
      </c>
      <c r="D88">
        <v>1033.9350585899999</v>
      </c>
      <c r="E88">
        <v>1.27289999</v>
      </c>
      <c r="F88">
        <v>605.82598876999998</v>
      </c>
      <c r="G88">
        <v>1.5039999500000001</v>
      </c>
      <c r="H88">
        <v>1291.5109863299999</v>
      </c>
      <c r="J88" s="2">
        <f>TREND(Calibration!$A$2:$A$4,Calibration!$B$2:$B$4,C88)</f>
        <v>380.34609021909012</v>
      </c>
      <c r="K88" s="2">
        <f>TREND(Calibration!$A$2:$A$4,Calibration!$C$2:$C$4,E88)</f>
        <v>492.88886612749047</v>
      </c>
      <c r="L88" s="2">
        <f>TREND(Calibration!$A$2:$A$4,Calibration!$D$2:$D$4,G88)</f>
        <v>568.71428760432411</v>
      </c>
    </row>
    <row r="89" spans="1:12" x14ac:dyDescent="0.25">
      <c r="A89">
        <v>435094</v>
      </c>
      <c r="B89">
        <v>14.04800034</v>
      </c>
      <c r="C89">
        <v>0.57620000999999998</v>
      </c>
      <c r="D89">
        <v>1153.8100585899999</v>
      </c>
      <c r="E89">
        <v>1.2668999400000001</v>
      </c>
      <c r="F89">
        <v>575.34301758000004</v>
      </c>
      <c r="G89">
        <v>1.5039999500000001</v>
      </c>
      <c r="H89">
        <v>1297.7159423799999</v>
      </c>
      <c r="J89" s="2">
        <f>TREND(Calibration!$A$2:$A$4,Calibration!$B$2:$B$4,C89)</f>
        <v>377.31953913199186</v>
      </c>
      <c r="K89" s="2">
        <f>TREND(Calibration!$A$2:$A$4,Calibration!$C$2:$C$4,E89)</f>
        <v>490.46847188916365</v>
      </c>
      <c r="L89" s="2">
        <f>TREND(Calibration!$A$2:$A$4,Calibration!$D$2:$D$4,G89)</f>
        <v>568.71428760432411</v>
      </c>
    </row>
    <row r="90" spans="1:12" x14ac:dyDescent="0.25">
      <c r="A90">
        <v>440094</v>
      </c>
      <c r="B90">
        <v>14.09300041</v>
      </c>
      <c r="C90">
        <v>0.57569999000000005</v>
      </c>
      <c r="D90">
        <v>9.9000003020963209E+37</v>
      </c>
      <c r="E90">
        <v>1.2620999799999999</v>
      </c>
      <c r="F90">
        <v>16.35400009</v>
      </c>
      <c r="G90">
        <v>1.5046000500000001</v>
      </c>
      <c r="H90">
        <v>9.9000003020963209E+37</v>
      </c>
      <c r="J90" s="2">
        <f>TREND(Calibration!$A$2:$A$4,Calibration!$B$2:$B$4,C90)</f>
        <v>377.01069377454741</v>
      </c>
      <c r="K90" s="2">
        <f>TREND(Calibration!$A$2:$A$4,Calibration!$C$2:$C$4,E90)</f>
        <v>488.53218877015638</v>
      </c>
      <c r="L90" s="2">
        <f>TREND(Calibration!$A$2:$A$4,Calibration!$D$2:$D$4,G90)</f>
        <v>568.96242762151621</v>
      </c>
    </row>
    <row r="91" spans="1:12" x14ac:dyDescent="0.25">
      <c r="A91">
        <v>445095</v>
      </c>
      <c r="B91">
        <v>14.30799961</v>
      </c>
      <c r="C91">
        <v>0.58380001999999998</v>
      </c>
      <c r="D91">
        <v>567.03997803000004</v>
      </c>
      <c r="E91">
        <v>1.25880003</v>
      </c>
      <c r="F91">
        <v>799.02197265999996</v>
      </c>
      <c r="G91">
        <v>1.5120999799999999</v>
      </c>
      <c r="H91">
        <v>1029.79504395</v>
      </c>
      <c r="J91" s="2">
        <f>TREND(Calibration!$A$2:$A$4,Calibration!$B$2:$B$4,C91)</f>
        <v>382.01380697134175</v>
      </c>
      <c r="K91" s="2">
        <f>TREND(Calibration!$A$2:$A$4,Calibration!$C$2:$C$4,E91)</f>
        <v>487.20100320224168</v>
      </c>
      <c r="L91" s="2">
        <f>TREND(Calibration!$A$2:$A$4,Calibration!$D$2:$D$4,G91)</f>
        <v>572.06363201935039</v>
      </c>
    </row>
    <row r="92" spans="1:12" x14ac:dyDescent="0.25">
      <c r="A92">
        <v>450095</v>
      </c>
      <c r="B92">
        <v>14.41800022</v>
      </c>
      <c r="C92">
        <v>0.57730000999999997</v>
      </c>
      <c r="D92">
        <v>1210.60998535</v>
      </c>
      <c r="E92">
        <v>1.25989997</v>
      </c>
      <c r="F92">
        <v>168.31399536000001</v>
      </c>
      <c r="G92">
        <v>1.5212999599999999</v>
      </c>
      <c r="H92">
        <v>9.9000003020963209E+37</v>
      </c>
      <c r="J92" s="2">
        <f>TREND(Calibration!$A$2:$A$4,Calibration!$B$2:$B$4,C92)</f>
        <v>377.99897174106536</v>
      </c>
      <c r="K92" s="2">
        <f>TREND(Calibration!$A$2:$A$4,Calibration!$C$2:$C$4,E92)</f>
        <v>487.64471424440057</v>
      </c>
      <c r="L92" s="2">
        <f>TREND(Calibration!$A$2:$A$4,Calibration!$D$2:$D$4,G92)</f>
        <v>575.86780331641398</v>
      </c>
    </row>
    <row r="93" spans="1:12" x14ac:dyDescent="0.25">
      <c r="A93">
        <v>455095</v>
      </c>
      <c r="B93">
        <v>14.44999981</v>
      </c>
      <c r="C93">
        <v>0.57239996999999998</v>
      </c>
      <c r="D93">
        <v>915.26501465000001</v>
      </c>
      <c r="E93">
        <v>1.25940001</v>
      </c>
      <c r="F93">
        <v>457.21899414000001</v>
      </c>
      <c r="G93">
        <v>1.52719998</v>
      </c>
      <c r="H93">
        <v>9.9000003020963209E+37</v>
      </c>
      <c r="J93" s="2">
        <f>TREND(Calibration!$A$2:$A$4,Calibration!$B$2:$B$4,C93)</f>
        <v>374.97238359400666</v>
      </c>
      <c r="K93" s="2">
        <f>TREND(Calibration!$A$2:$A$4,Calibration!$C$2:$C$4,E93)</f>
        <v>487.44303254118245</v>
      </c>
      <c r="L93" s="2">
        <f>TREND(Calibration!$A$2:$A$4,Calibration!$D$2:$D$4,G93)</f>
        <v>578.3074484826102</v>
      </c>
    </row>
    <row r="94" spans="1:12" x14ac:dyDescent="0.25">
      <c r="A94">
        <v>460106</v>
      </c>
      <c r="B94">
        <v>14.381999970000001</v>
      </c>
      <c r="C94">
        <v>0.58920002000000005</v>
      </c>
      <c r="D94">
        <v>526.64501953000001</v>
      </c>
      <c r="E94">
        <v>1.2582999500000001</v>
      </c>
      <c r="F94">
        <v>678.71398925999995</v>
      </c>
      <c r="G94">
        <v>1.5305000499999999</v>
      </c>
      <c r="H94">
        <v>1201.1040039100001</v>
      </c>
      <c r="J94" s="2">
        <f>TREND(Calibration!$A$2:$A$4,Calibration!$B$2:$B$4,C94)</f>
        <v>385.34920341588452</v>
      </c>
      <c r="K94" s="2">
        <f>TREND(Calibration!$A$2:$A$4,Calibration!$C$2:$C$4,E94)</f>
        <v>486.99927309154225</v>
      </c>
      <c r="L94" s="2">
        <f>TREND(Calibration!$A$2:$A$4,Calibration!$D$2:$D$4,G94)</f>
        <v>579.67202009823336</v>
      </c>
    </row>
    <row r="95" spans="1:12" x14ac:dyDescent="0.25">
      <c r="A95">
        <v>465095</v>
      </c>
      <c r="B95">
        <v>14.239000320000001</v>
      </c>
      <c r="C95">
        <v>0.58539998999999998</v>
      </c>
      <c r="D95">
        <v>1198.1639404299999</v>
      </c>
      <c r="E95">
        <v>1.2702000099999999</v>
      </c>
      <c r="F95">
        <v>591.82800293000003</v>
      </c>
      <c r="G95">
        <v>1.52079999</v>
      </c>
      <c r="H95">
        <v>9.9000003020963209E+37</v>
      </c>
      <c r="J95" s="2">
        <f>TREND(Calibration!$A$2:$A$4,Calibration!$B$2:$B$4,C95)</f>
        <v>383.00205405455932</v>
      </c>
      <c r="K95" s="2">
        <f>TREND(Calibration!$A$2:$A$4,Calibration!$C$2:$C$4,E95)</f>
        <v>491.79970586455966</v>
      </c>
      <c r="L95" s="2">
        <f>TREND(Calibration!$A$2:$A$4,Calibration!$D$2:$D$4,G95)</f>
        <v>575.66106683183546</v>
      </c>
    </row>
    <row r="96" spans="1:12" x14ac:dyDescent="0.25">
      <c r="A96">
        <v>470115</v>
      </c>
      <c r="B96">
        <v>14.17500019</v>
      </c>
      <c r="C96">
        <v>0.58219999</v>
      </c>
      <c r="D96">
        <v>615.37200928000004</v>
      </c>
      <c r="E96">
        <v>1.27499998</v>
      </c>
      <c r="F96">
        <v>1132.0880127</v>
      </c>
      <c r="G96">
        <v>1.5110000400000001</v>
      </c>
      <c r="H96">
        <v>9.9000003020963209E+37</v>
      </c>
      <c r="J96" s="2">
        <f>TREND(Calibration!$A$2:$A$4,Calibration!$B$2:$B$4,C96)</f>
        <v>381.02552282816362</v>
      </c>
      <c r="K96" s="2">
        <f>TREND(Calibration!$A$2:$A$4,Calibration!$C$2:$C$4,E96)</f>
        <v>493.7359930175237</v>
      </c>
      <c r="L96" s="2">
        <f>TREND(Calibration!$A$2:$A$4,Calibration!$D$2:$D$4,G96)</f>
        <v>571.60880927229096</v>
      </c>
    </row>
    <row r="97" spans="1:12" x14ac:dyDescent="0.25">
      <c r="A97">
        <v>475095</v>
      </c>
      <c r="B97">
        <v>14.097000120000001</v>
      </c>
      <c r="C97">
        <v>0.58859998000000002</v>
      </c>
      <c r="D97">
        <v>677.94097899999997</v>
      </c>
      <c r="E97">
        <v>1.2776999499999999</v>
      </c>
      <c r="F97">
        <v>890.44702147999999</v>
      </c>
      <c r="G97">
        <v>1.51479995</v>
      </c>
      <c r="H97">
        <v>1343.6999511700001</v>
      </c>
      <c r="J97" s="2">
        <f>TREND(Calibration!$A$2:$A$4,Calibration!$B$2:$B$4,C97)</f>
        <v>384.97857910429497</v>
      </c>
      <c r="K97" s="2">
        <f>TREND(Calibration!$A$2:$A$4,Calibration!$C$2:$C$4,E97)</f>
        <v>494.82514924649763</v>
      </c>
      <c r="L97" s="2">
        <f>TREND(Calibration!$A$2:$A$4,Calibration!$D$2:$D$4,G97)</f>
        <v>573.18006361778134</v>
      </c>
    </row>
    <row r="98" spans="1:12" x14ac:dyDescent="0.25">
      <c r="A98">
        <v>480094</v>
      </c>
      <c r="B98">
        <v>14.03800011</v>
      </c>
      <c r="C98">
        <v>0.58920002000000005</v>
      </c>
      <c r="D98">
        <v>1021.14099121</v>
      </c>
      <c r="E98">
        <v>1.2884999500000001</v>
      </c>
      <c r="F98">
        <v>950.19702147999999</v>
      </c>
      <c r="G98">
        <v>1.5110000400000001</v>
      </c>
      <c r="H98">
        <v>1110.1729736299999</v>
      </c>
      <c r="J98" s="2">
        <f>TREND(Calibration!$A$2:$A$4,Calibration!$B$2:$B$4,C98)</f>
        <v>385.34920341588452</v>
      </c>
      <c r="K98" s="2">
        <f>TREND(Calibration!$A$2:$A$4,Calibration!$C$2:$C$4,E98)</f>
        <v>499.18182256987495</v>
      </c>
      <c r="L98" s="2">
        <f>TREND(Calibration!$A$2:$A$4,Calibration!$D$2:$D$4,G98)</f>
        <v>571.60880927229096</v>
      </c>
    </row>
    <row r="99" spans="1:12" x14ac:dyDescent="0.25">
      <c r="A99">
        <v>485095</v>
      </c>
      <c r="B99">
        <v>14.07699966</v>
      </c>
      <c r="C99">
        <v>0.58700001000000002</v>
      </c>
      <c r="D99">
        <v>741.72601318</v>
      </c>
      <c r="E99">
        <v>1.2841999500000001</v>
      </c>
      <c r="F99">
        <v>1222.11901855</v>
      </c>
      <c r="G99">
        <v>1.50890005</v>
      </c>
      <c r="H99">
        <v>9.9000003020963209E+37</v>
      </c>
      <c r="J99" s="2">
        <f>TREND(Calibration!$A$2:$A$4,Calibration!$B$2:$B$4,C99)</f>
        <v>383.99033202107739</v>
      </c>
      <c r="K99" s="2">
        <f>TREND(Calibration!$A$2:$A$4,Calibration!$C$2:$C$4,E99)</f>
        <v>497.44722115408581</v>
      </c>
      <c r="L99" s="2">
        <f>TREND(Calibration!$A$2:$A$4,Calibration!$D$2:$D$4,G99)</f>
        <v>570.74046807131867</v>
      </c>
    </row>
    <row r="100" spans="1:12" x14ac:dyDescent="0.25">
      <c r="A100">
        <v>490104</v>
      </c>
      <c r="B100">
        <v>14.1420002</v>
      </c>
      <c r="C100">
        <v>0.57779997999999999</v>
      </c>
      <c r="D100">
        <v>785.44799805000002</v>
      </c>
      <c r="E100">
        <v>1.2826000500000001</v>
      </c>
      <c r="F100">
        <v>944.68103026999995</v>
      </c>
      <c r="G100">
        <v>1.51049995</v>
      </c>
      <c r="H100">
        <v>9.9000003020963209E+37</v>
      </c>
      <c r="J100" s="2">
        <f>TREND(Calibration!$A$2:$A$4,Calibration!$B$2:$B$4,C100)</f>
        <v>378.30778621520949</v>
      </c>
      <c r="K100" s="2">
        <f>TREND(Calibration!$A$2:$A$4,Calibration!$C$2:$C$4,E100)</f>
        <v>496.80182840870884</v>
      </c>
      <c r="L100" s="2">
        <f>TREND(Calibration!$A$2:$A$4,Calibration!$D$2:$D$4,G100)</f>
        <v>571.40202316797888</v>
      </c>
    </row>
    <row r="101" spans="1:12" x14ac:dyDescent="0.25">
      <c r="A101">
        <v>495095</v>
      </c>
      <c r="B101">
        <v>14.225999829999999</v>
      </c>
      <c r="C101">
        <v>0.58219999</v>
      </c>
      <c r="D101">
        <v>466.32101440000002</v>
      </c>
      <c r="E101">
        <v>1.27289999</v>
      </c>
      <c r="F101">
        <v>669.67602538999995</v>
      </c>
      <c r="G101">
        <v>1.51049995</v>
      </c>
      <c r="H101">
        <v>9.9000003020963209E+37</v>
      </c>
      <c r="J101" s="2">
        <f>TREND(Calibration!$A$2:$A$4,Calibration!$B$2:$B$4,C101)</f>
        <v>381.02552282816362</v>
      </c>
      <c r="K101" s="2">
        <f>TREND(Calibration!$A$2:$A$4,Calibration!$C$2:$C$4,E101)</f>
        <v>492.88886612749047</v>
      </c>
      <c r="L101" s="2">
        <f>TREND(Calibration!$A$2:$A$4,Calibration!$D$2:$D$4,G101)</f>
        <v>571.40202316797888</v>
      </c>
    </row>
    <row r="102" spans="1:12" x14ac:dyDescent="0.25">
      <c r="A102">
        <v>500095</v>
      </c>
      <c r="B102">
        <v>14.190999980000001</v>
      </c>
      <c r="C102">
        <v>0.57569999000000005</v>
      </c>
      <c r="D102">
        <v>568.22698975000003</v>
      </c>
      <c r="E102">
        <v>1.27180004</v>
      </c>
      <c r="F102">
        <v>530.88299560999997</v>
      </c>
      <c r="G102">
        <v>1.50619996</v>
      </c>
      <c r="H102">
        <v>9.9000003020963209E+37</v>
      </c>
      <c r="J102" s="2">
        <f>TREND(Calibration!$A$2:$A$4,Calibration!$B$2:$B$4,C102)</f>
        <v>377.01069377454741</v>
      </c>
      <c r="K102" s="2">
        <f>TREND(Calibration!$A$2:$A$4,Calibration!$C$2:$C$4,E102)</f>
        <v>492.44515105137486</v>
      </c>
      <c r="L102" s="2">
        <f>TREND(Calibration!$A$2:$A$4,Calibration!$D$2:$D$4,G102)</f>
        <v>569.62398685315429</v>
      </c>
    </row>
    <row r="103" spans="1:12" x14ac:dyDescent="0.25">
      <c r="A103">
        <v>505094</v>
      </c>
      <c r="B103">
        <v>14.102999690000001</v>
      </c>
      <c r="C103">
        <v>0.57730000999999997</v>
      </c>
      <c r="D103">
        <v>532.56799316000001</v>
      </c>
      <c r="E103">
        <v>1.27289999</v>
      </c>
      <c r="F103">
        <v>592.83300781000003</v>
      </c>
      <c r="G103">
        <v>1.5067000399999999</v>
      </c>
      <c r="H103">
        <v>1147.9350585899999</v>
      </c>
      <c r="J103" s="2">
        <f>TREND(Calibration!$A$2:$A$4,Calibration!$B$2:$B$4,C103)</f>
        <v>377.99897174106536</v>
      </c>
      <c r="K103" s="2">
        <f>TREND(Calibration!$A$2:$A$4,Calibration!$C$2:$C$4,E103)</f>
        <v>492.88886612749047</v>
      </c>
      <c r="L103" s="2">
        <f>TREND(Calibration!$A$2:$A$4,Calibration!$D$2:$D$4,G103)</f>
        <v>569.83076882248849</v>
      </c>
    </row>
    <row r="104" spans="1:12" x14ac:dyDescent="0.25">
      <c r="A104">
        <v>510093</v>
      </c>
      <c r="B104">
        <v>14.00599957</v>
      </c>
      <c r="C104">
        <v>0.57459998000000001</v>
      </c>
      <c r="D104">
        <v>874.90301513999998</v>
      </c>
      <c r="E104">
        <v>1.2740000499999999</v>
      </c>
      <c r="F104">
        <v>543.10601807</v>
      </c>
      <c r="G104">
        <v>1.5055999799999999</v>
      </c>
      <c r="H104">
        <v>9.9000003020963209E+37</v>
      </c>
      <c r="J104" s="2">
        <f>TREND(Calibration!$A$2:$A$4,Calibration!$B$2:$B$4,C104)</f>
        <v>376.33125498881378</v>
      </c>
      <c r="K104" s="2">
        <f>TREND(Calibration!$A$2:$A$4,Calibration!$C$2:$C$4,E104)</f>
        <v>493.33262557713067</v>
      </c>
      <c r="L104" s="2">
        <f>TREND(Calibration!$A$2:$A$4,Calibration!$D$2:$D$4,G104)</f>
        <v>569.37589645569551</v>
      </c>
    </row>
    <row r="105" spans="1:12" x14ac:dyDescent="0.25">
      <c r="A105">
        <v>515104</v>
      </c>
      <c r="B105">
        <v>13.850000380000001</v>
      </c>
      <c r="C105">
        <v>0.58969998000000001</v>
      </c>
      <c r="D105">
        <v>952.95001220999995</v>
      </c>
      <c r="E105">
        <v>1.2723</v>
      </c>
      <c r="F105">
        <v>265.76699829</v>
      </c>
      <c r="G105">
        <v>1.5055999799999999</v>
      </c>
      <c r="H105">
        <v>9.9000003020963209E+37</v>
      </c>
      <c r="J105" s="2">
        <f>TREND(Calibration!$A$2:$A$4,Calibration!$B$2:$B$4,C105)</f>
        <v>385.65801171336847</v>
      </c>
      <c r="K105" s="2">
        <f>TREND(Calibration!$A$2:$A$4,Calibration!$C$2:$C$4,E105)</f>
        <v>492.64683275459288</v>
      </c>
      <c r="L105" s="2">
        <f>TREND(Calibration!$A$2:$A$4,Calibration!$D$2:$D$4,G105)</f>
        <v>569.37589645569551</v>
      </c>
    </row>
    <row r="106" spans="1:12" x14ac:dyDescent="0.25">
      <c r="A106">
        <v>520093</v>
      </c>
      <c r="B106">
        <v>13.88300037</v>
      </c>
      <c r="C106">
        <v>0.58380001999999998</v>
      </c>
      <c r="D106">
        <v>908.64202881000006</v>
      </c>
      <c r="E106">
        <v>1.27289999</v>
      </c>
      <c r="F106">
        <v>1020.0369873</v>
      </c>
      <c r="G106">
        <v>1.50940001</v>
      </c>
      <c r="H106">
        <v>1203.7719726600001</v>
      </c>
      <c r="J106" s="2">
        <f>TREND(Calibration!$A$2:$A$4,Calibration!$B$2:$B$4,C106)</f>
        <v>382.01380697134175</v>
      </c>
      <c r="K106" s="2">
        <f>TREND(Calibration!$A$2:$A$4,Calibration!$C$2:$C$4,E106)</f>
        <v>492.88886612749047</v>
      </c>
      <c r="L106" s="2">
        <f>TREND(Calibration!$A$2:$A$4,Calibration!$D$2:$D$4,G106)</f>
        <v>570.94720042091944</v>
      </c>
    </row>
    <row r="107" spans="1:12" x14ac:dyDescent="0.25">
      <c r="A107">
        <v>525092</v>
      </c>
      <c r="B107">
        <v>14.03800011</v>
      </c>
      <c r="C107">
        <v>0.59729999</v>
      </c>
      <c r="D107">
        <v>759.05902100000003</v>
      </c>
      <c r="E107">
        <v>1.2891000500000001</v>
      </c>
      <c r="F107">
        <v>711.96197510000002</v>
      </c>
      <c r="G107">
        <v>1.5110000400000001</v>
      </c>
      <c r="H107">
        <v>1238.1629638700001</v>
      </c>
      <c r="J107" s="2">
        <f>TREND(Calibration!$A$2:$A$4,Calibration!$B$2:$B$4,C107)</f>
        <v>390.35227955271836</v>
      </c>
      <c r="K107" s="2">
        <f>TREND(Calibration!$A$2:$A$4,Calibration!$C$2:$C$4,E107)</f>
        <v>499.42390031629702</v>
      </c>
      <c r="L107" s="2">
        <f>TREND(Calibration!$A$2:$A$4,Calibration!$D$2:$D$4,G107)</f>
        <v>571.60880927229096</v>
      </c>
    </row>
    <row r="108" spans="1:12" x14ac:dyDescent="0.25">
      <c r="A108">
        <v>530093</v>
      </c>
      <c r="B108">
        <v>14.13899994</v>
      </c>
      <c r="C108">
        <v>0.58810001999999995</v>
      </c>
      <c r="D108">
        <v>1106.1639404299999</v>
      </c>
      <c r="E108">
        <v>1.3230999699999999</v>
      </c>
      <c r="F108">
        <v>793.12200928000004</v>
      </c>
      <c r="G108">
        <v>1.51049995</v>
      </c>
      <c r="H108">
        <v>9.9000003020963209E+37</v>
      </c>
      <c r="J108" s="2">
        <f>TREND(Calibration!$A$2:$A$4,Calibration!$B$2:$B$4,C108)</f>
        <v>384.6697708068109</v>
      </c>
      <c r="K108" s="2">
        <f>TREND(Calibration!$A$2:$A$4,Calibration!$C$2:$C$4,E108)</f>
        <v>513.13932109971915</v>
      </c>
      <c r="L108" s="2">
        <f>TREND(Calibration!$A$2:$A$4,Calibration!$D$2:$D$4,G108)</f>
        <v>571.40202316797888</v>
      </c>
    </row>
    <row r="109" spans="1:12" x14ac:dyDescent="0.25">
      <c r="A109">
        <v>535092</v>
      </c>
      <c r="B109">
        <v>14.29800034</v>
      </c>
      <c r="C109">
        <v>0.57889997999999998</v>
      </c>
      <c r="D109">
        <v>773.78601074000005</v>
      </c>
      <c r="E109">
        <v>1.2912000400000001</v>
      </c>
      <c r="F109">
        <v>781.24798583999996</v>
      </c>
      <c r="G109">
        <v>1.50940001</v>
      </c>
      <c r="H109">
        <v>9.9000003020963209E+37</v>
      </c>
      <c r="J109" s="2">
        <f>TREND(Calibration!$A$2:$A$4,Calibration!$B$2:$B$4,C109)</f>
        <v>378.98721882428299</v>
      </c>
      <c r="K109" s="2">
        <f>TREND(Calibration!$A$2:$A$4,Calibration!$C$2:$C$4,E109)</f>
        <v>500.27102720633025</v>
      </c>
      <c r="L109" s="2">
        <f>TREND(Calibration!$A$2:$A$4,Calibration!$D$2:$D$4,G109)</f>
        <v>570.94720042091944</v>
      </c>
    </row>
    <row r="110" spans="1:12" x14ac:dyDescent="0.25">
      <c r="A110">
        <v>540092</v>
      </c>
      <c r="B110">
        <v>14.434000019999999</v>
      </c>
      <c r="C110">
        <v>0.58700001000000002</v>
      </c>
      <c r="D110">
        <v>504.82901000999999</v>
      </c>
      <c r="E110">
        <v>1.29830003</v>
      </c>
      <c r="F110">
        <v>714.74200439000003</v>
      </c>
      <c r="G110">
        <v>1.51049995</v>
      </c>
      <c r="H110">
        <v>9.9000003020963209E+37</v>
      </c>
      <c r="J110" s="2">
        <f>TREND(Calibration!$A$2:$A$4,Calibration!$B$2:$B$4,C110)</f>
        <v>383.99033202107739</v>
      </c>
      <c r="K110" s="2">
        <f>TREND(Calibration!$A$2:$A$4,Calibration!$C$2:$C$4,E110)</f>
        <v>503.13513248681591</v>
      </c>
      <c r="L110" s="2">
        <f>TREND(Calibration!$A$2:$A$4,Calibration!$D$2:$D$4,G110)</f>
        <v>571.40202316797888</v>
      </c>
    </row>
    <row r="111" spans="1:12" x14ac:dyDescent="0.25">
      <c r="A111">
        <v>545092</v>
      </c>
      <c r="B111">
        <v>14.49199963</v>
      </c>
      <c r="C111">
        <v>0.57950002</v>
      </c>
      <c r="D111">
        <v>476.94400023999998</v>
      </c>
      <c r="E111">
        <v>1.29879999</v>
      </c>
      <c r="F111">
        <v>1299.48498535</v>
      </c>
      <c r="G111">
        <v>1.50510001</v>
      </c>
      <c r="H111">
        <v>1166.94494629</v>
      </c>
      <c r="J111" s="2">
        <f>TREND(Calibration!$A$2:$A$4,Calibration!$B$2:$B$4,C111)</f>
        <v>379.35784313587254</v>
      </c>
      <c r="K111" s="2">
        <f>TREND(Calibration!$A$2:$A$4,Calibration!$C$2:$C$4,E111)</f>
        <v>503.33681419003403</v>
      </c>
      <c r="L111" s="2">
        <f>TREND(Calibration!$A$2:$A$4,Calibration!$D$2:$D$4,G111)</f>
        <v>569.16915997111698</v>
      </c>
    </row>
    <row r="112" spans="1:12" x14ac:dyDescent="0.25">
      <c r="A112">
        <v>550092</v>
      </c>
      <c r="B112">
        <v>14.37199974</v>
      </c>
      <c r="C112">
        <v>0.59030002000000004</v>
      </c>
      <c r="D112">
        <v>753.96398925999995</v>
      </c>
      <c r="E112">
        <v>1.3128000500000001</v>
      </c>
      <c r="F112">
        <v>813.37701416000004</v>
      </c>
      <c r="G112">
        <v>1.5120999799999999</v>
      </c>
      <c r="H112">
        <v>9.9000003020963209E+37</v>
      </c>
      <c r="J112" s="2">
        <f>TREND(Calibration!$A$2:$A$4,Calibration!$B$2:$B$4,C112)</f>
        <v>386.02863602495802</v>
      </c>
      <c r="K112" s="2">
        <f>TREND(Calibration!$A$2:$A$4,Calibration!$C$2:$C$4,E112)</f>
        <v>508.98437788704155</v>
      </c>
      <c r="L112" s="2">
        <f>TREND(Calibration!$A$2:$A$4,Calibration!$D$2:$D$4,G112)</f>
        <v>572.06363201935039</v>
      </c>
    </row>
    <row r="113" spans="1:12" x14ac:dyDescent="0.25">
      <c r="A113">
        <v>555092</v>
      </c>
      <c r="B113">
        <v>14.149000170000001</v>
      </c>
      <c r="C113">
        <v>0.59460002000000001</v>
      </c>
      <c r="D113">
        <v>820.84600829999999</v>
      </c>
      <c r="E113">
        <v>1.2740000499999999</v>
      </c>
      <c r="F113">
        <v>972.20501708999996</v>
      </c>
      <c r="G113">
        <v>1.5110000400000001</v>
      </c>
      <c r="H113">
        <v>9.9000003020963209E+37</v>
      </c>
      <c r="J113" s="2">
        <f>TREND(Calibration!$A$2:$A$4,Calibration!$B$2:$B$4,C113)</f>
        <v>388.68459986042723</v>
      </c>
      <c r="K113" s="2">
        <f>TREND(Calibration!$A$2:$A$4,Calibration!$C$2:$C$4,E113)</f>
        <v>493.33262557713067</v>
      </c>
      <c r="L113" s="2">
        <f>TREND(Calibration!$A$2:$A$4,Calibration!$D$2:$D$4,G113)</f>
        <v>571.60880927229096</v>
      </c>
    </row>
    <row r="114" spans="1:12" x14ac:dyDescent="0.25">
      <c r="A114">
        <v>560092</v>
      </c>
      <c r="B114">
        <v>13.914999959999999</v>
      </c>
      <c r="C114">
        <v>0.58380001999999998</v>
      </c>
      <c r="D114">
        <v>1222.1230468700001</v>
      </c>
      <c r="E114">
        <v>1.30799997</v>
      </c>
      <c r="F114">
        <v>760.28698729999996</v>
      </c>
      <c r="G114">
        <v>1.51370001</v>
      </c>
      <c r="H114">
        <v>9.9000003020963209E+37</v>
      </c>
      <c r="J114" s="2">
        <f>TREND(Calibration!$A$2:$A$4,Calibration!$B$2:$B$4,C114)</f>
        <v>382.01380697134175</v>
      </c>
      <c r="K114" s="2">
        <f>TREND(Calibration!$A$2:$A$4,Calibration!$C$2:$C$4,E114)</f>
        <v>507.04804636055292</v>
      </c>
      <c r="L114" s="2">
        <f>TREND(Calibration!$A$2:$A$4,Calibration!$D$2:$D$4,G114)</f>
        <v>572.7252408707219</v>
      </c>
    </row>
    <row r="115" spans="1:12" x14ac:dyDescent="0.25">
      <c r="A115">
        <v>565102</v>
      </c>
      <c r="B115">
        <v>13.83699989</v>
      </c>
      <c r="C115">
        <v>0.58050000999999996</v>
      </c>
      <c r="D115">
        <v>490.90200806000001</v>
      </c>
      <c r="E115">
        <v>1.30309999</v>
      </c>
      <c r="F115">
        <v>997.27502441000001</v>
      </c>
      <c r="G115">
        <v>1.5116000199999999</v>
      </c>
      <c r="H115">
        <v>9.9000003020963209E+37</v>
      </c>
      <c r="J115" s="2">
        <f>TREND(Calibration!$A$2:$A$4,Calibration!$B$2:$B$4,C115)</f>
        <v>379.97550296746107</v>
      </c>
      <c r="K115" s="2">
        <f>TREND(Calibration!$A$2:$A$4,Calibration!$C$2:$C$4,E115)</f>
        <v>505.07141560582306</v>
      </c>
      <c r="L115" s="2">
        <f>TREND(Calibration!$A$2:$A$4,Calibration!$D$2:$D$4,G115)</f>
        <v>571.85689966974962</v>
      </c>
    </row>
    <row r="116" spans="1:12" x14ac:dyDescent="0.25">
      <c r="A116">
        <v>570093</v>
      </c>
      <c r="B116">
        <v>13.90499973</v>
      </c>
      <c r="C116">
        <v>0.57950002</v>
      </c>
      <c r="D116">
        <v>967.00201416000004</v>
      </c>
      <c r="E116">
        <v>1.30200005</v>
      </c>
      <c r="F116">
        <v>491.55801392000001</v>
      </c>
      <c r="G116">
        <v>1.51370001</v>
      </c>
      <c r="H116">
        <v>9.9000003020963209E+37</v>
      </c>
      <c r="J116" s="2">
        <f>TREND(Calibration!$A$2:$A$4,Calibration!$B$2:$B$4,C116)</f>
        <v>379.35784313587254</v>
      </c>
      <c r="K116" s="2">
        <f>TREND(Calibration!$A$2:$A$4,Calibration!$C$2:$C$4,E116)</f>
        <v>504.62770456366422</v>
      </c>
      <c r="L116" s="2">
        <f>TREND(Calibration!$A$2:$A$4,Calibration!$D$2:$D$4,G116)</f>
        <v>572.7252408707219</v>
      </c>
    </row>
    <row r="117" spans="1:12" x14ac:dyDescent="0.25">
      <c r="A117">
        <v>575092</v>
      </c>
      <c r="B117">
        <v>14.041999819999999</v>
      </c>
      <c r="C117">
        <v>0.59299999000000003</v>
      </c>
      <c r="D117">
        <v>536.57897949000005</v>
      </c>
      <c r="E117">
        <v>1.2831000100000001</v>
      </c>
      <c r="F117">
        <v>824.87902831999997</v>
      </c>
      <c r="G117">
        <v>1.50619996</v>
      </c>
      <c r="H117">
        <v>1232.13793945</v>
      </c>
      <c r="J117" s="2">
        <f>TREND(Calibration!$A$2:$A$4,Calibration!$B$2:$B$4,C117)</f>
        <v>387.69631571724915</v>
      </c>
      <c r="K117" s="2">
        <f>TREND(Calibration!$A$2:$A$4,Calibration!$C$2:$C$4,E117)</f>
        <v>497.00351011192697</v>
      </c>
      <c r="L117" s="2">
        <f>TREND(Calibration!$A$2:$A$4,Calibration!$D$2:$D$4,G117)</f>
        <v>569.62398685315429</v>
      </c>
    </row>
    <row r="118" spans="1:12" x14ac:dyDescent="0.25">
      <c r="A118">
        <v>580094</v>
      </c>
      <c r="B118">
        <v>14.222999570000001</v>
      </c>
      <c r="C118">
        <v>0.59840000000000004</v>
      </c>
      <c r="D118">
        <v>919.24102783000001</v>
      </c>
      <c r="E118">
        <v>1.28639996</v>
      </c>
      <c r="F118">
        <v>626.20397949000005</v>
      </c>
      <c r="G118">
        <v>1.5116000199999999</v>
      </c>
      <c r="H118">
        <v>9.9000003020963209E+37</v>
      </c>
      <c r="J118" s="2">
        <f>TREND(Calibration!$A$2:$A$4,Calibration!$B$2:$B$4,C118)</f>
        <v>391.03171833845198</v>
      </c>
      <c r="K118" s="2">
        <f>TREND(Calibration!$A$2:$A$4,Calibration!$C$2:$C$4,E118)</f>
        <v>498.33469567984162</v>
      </c>
      <c r="L118" s="2">
        <f>TREND(Calibration!$A$2:$A$4,Calibration!$D$2:$D$4,G118)</f>
        <v>571.85689966974962</v>
      </c>
    </row>
    <row r="119" spans="1:12" x14ac:dyDescent="0.25">
      <c r="A119">
        <v>585093</v>
      </c>
      <c r="B119">
        <v>14.40799999</v>
      </c>
      <c r="C119">
        <v>0.59670000999999995</v>
      </c>
      <c r="D119">
        <v>933.08001708999996</v>
      </c>
      <c r="E119">
        <v>1.30799997</v>
      </c>
      <c r="F119">
        <v>1172.02502441</v>
      </c>
      <c r="G119">
        <v>1.51269996</v>
      </c>
      <c r="H119">
        <v>1140.9110107399999</v>
      </c>
      <c r="J119" s="2">
        <f>TREND(Calibration!$A$2:$A$4,Calibration!$B$2:$B$4,C119)</f>
        <v>389.98169230108931</v>
      </c>
      <c r="K119" s="2">
        <f>TREND(Calibration!$A$2:$A$4,Calibration!$C$2:$C$4,E119)</f>
        <v>507.04804636055292</v>
      </c>
      <c r="L119" s="2">
        <f>TREND(Calibration!$A$2:$A$4,Calibration!$D$2:$D$4,G119)</f>
        <v>572.31172241680906</v>
      </c>
    </row>
    <row r="120" spans="1:12" x14ac:dyDescent="0.25">
      <c r="A120">
        <v>590094</v>
      </c>
      <c r="B120">
        <v>14.411000250000001</v>
      </c>
      <c r="C120">
        <v>0.59350002000000002</v>
      </c>
      <c r="D120">
        <v>1324.8790283200001</v>
      </c>
      <c r="E120">
        <v>1.30260003</v>
      </c>
      <c r="F120">
        <v>668.36401366999996</v>
      </c>
      <c r="G120">
        <v>1.5082999500000001</v>
      </c>
      <c r="H120">
        <v>9.9000003020963209E+37</v>
      </c>
      <c r="J120" s="2">
        <f>TREND(Calibration!$A$2:$A$4,Calibration!$B$2:$B$4,C120)</f>
        <v>388.00516725135373</v>
      </c>
      <c r="K120" s="2">
        <f>TREND(Calibration!$A$2:$A$4,Calibration!$C$2:$C$4,E120)</f>
        <v>504.86973390260493</v>
      </c>
      <c r="L120" s="2">
        <f>TREND(Calibration!$A$2:$A$4,Calibration!$D$2:$D$4,G120)</f>
        <v>570.49232805412657</v>
      </c>
    </row>
    <row r="121" spans="1:12" x14ac:dyDescent="0.25">
      <c r="A121">
        <v>595093</v>
      </c>
      <c r="B121">
        <v>14.32699966</v>
      </c>
      <c r="C121">
        <v>0.58219999</v>
      </c>
      <c r="D121">
        <v>748.54998779000005</v>
      </c>
      <c r="E121">
        <v>1.329</v>
      </c>
      <c r="F121">
        <v>729.02099609000004</v>
      </c>
      <c r="G121">
        <v>1.50890005</v>
      </c>
      <c r="H121">
        <v>9.9000003020963209E+37</v>
      </c>
      <c r="J121" s="2">
        <f>TREND(Calibration!$A$2:$A$4,Calibration!$B$2:$B$4,C121)</f>
        <v>381.02552282816362</v>
      </c>
      <c r="K121" s="2">
        <f>TREND(Calibration!$A$2:$A$4,Calibration!$C$2:$C$4,E121)</f>
        <v>515.51936770232339</v>
      </c>
      <c r="L121" s="2">
        <f>TREND(Calibration!$A$2:$A$4,Calibration!$D$2:$D$4,G121)</f>
        <v>570.74046807131867</v>
      </c>
    </row>
    <row r="122" spans="1:12" x14ac:dyDescent="0.25">
      <c r="A122">
        <v>600093</v>
      </c>
      <c r="B122">
        <v>14.274999619999999</v>
      </c>
      <c r="C122">
        <v>0.58160000999999995</v>
      </c>
      <c r="D122">
        <v>573.57702637</v>
      </c>
      <c r="E122">
        <v>1.31719995</v>
      </c>
      <c r="F122">
        <v>513.09002685999997</v>
      </c>
      <c r="G122">
        <v>1.5120999799999999</v>
      </c>
      <c r="H122">
        <v>9.9000003020963209E+37</v>
      </c>
      <c r="J122" s="2">
        <f>TREND(Calibration!$A$2:$A$4,Calibration!$B$2:$B$4,C122)</f>
        <v>380.65493557653457</v>
      </c>
      <c r="K122" s="2">
        <f>TREND(Calibration!$A$2:$A$4,Calibration!$C$2:$C$4,E122)</f>
        <v>510.7592785310718</v>
      </c>
      <c r="L122" s="2">
        <f>TREND(Calibration!$A$2:$A$4,Calibration!$D$2:$D$4,G122)</f>
        <v>572.06363201935039</v>
      </c>
    </row>
    <row r="123" spans="1:12" x14ac:dyDescent="0.25">
      <c r="A123">
        <v>605094</v>
      </c>
      <c r="B123">
        <v>14.190999980000001</v>
      </c>
      <c r="C123">
        <v>0.58700001000000002</v>
      </c>
      <c r="D123">
        <v>559.40899658000001</v>
      </c>
      <c r="E123">
        <v>1.30200005</v>
      </c>
      <c r="F123">
        <v>683.84002685999997</v>
      </c>
      <c r="G123">
        <v>1.50619996</v>
      </c>
      <c r="H123">
        <v>1333.4790039100001</v>
      </c>
      <c r="J123" s="2">
        <f>TREND(Calibration!$A$2:$A$4,Calibration!$B$2:$B$4,C123)</f>
        <v>383.99033202107739</v>
      </c>
      <c r="K123" s="2">
        <f>TREND(Calibration!$A$2:$A$4,Calibration!$C$2:$C$4,E123)</f>
        <v>504.62770456366422</v>
      </c>
      <c r="L123" s="2">
        <f>TREND(Calibration!$A$2:$A$4,Calibration!$D$2:$D$4,G123)</f>
        <v>569.62398685315429</v>
      </c>
    </row>
    <row r="124" spans="1:12" x14ac:dyDescent="0.25">
      <c r="A124">
        <v>610093</v>
      </c>
      <c r="B124">
        <v>14.07699966</v>
      </c>
      <c r="C124">
        <v>0.59130000999999999</v>
      </c>
      <c r="D124">
        <v>779.34600829999999</v>
      </c>
      <c r="E124">
        <v>1.3118000000000001</v>
      </c>
      <c r="F124">
        <v>582.96398925999995</v>
      </c>
      <c r="G124">
        <v>1.50890005</v>
      </c>
      <c r="H124">
        <v>1322.88793945</v>
      </c>
      <c r="J124" s="2">
        <f>TREND(Calibration!$A$2:$A$4,Calibration!$B$2:$B$4,C124)</f>
        <v>386.64629585654654</v>
      </c>
      <c r="K124" s="2">
        <f>TREND(Calibration!$A$2:$A$4,Calibration!$C$2:$C$4,E124)</f>
        <v>508.58096203916716</v>
      </c>
      <c r="L124" s="2">
        <f>TREND(Calibration!$A$2:$A$4,Calibration!$D$2:$D$4,G124)</f>
        <v>570.74046807131867</v>
      </c>
    </row>
    <row r="125" spans="1:12" x14ac:dyDescent="0.25">
      <c r="A125">
        <v>615094</v>
      </c>
      <c r="B125">
        <v>13.972999570000001</v>
      </c>
      <c r="C125">
        <v>0.59030002000000004</v>
      </c>
      <c r="D125">
        <v>1223.14001465</v>
      </c>
      <c r="E125">
        <v>1.28960001</v>
      </c>
      <c r="F125">
        <v>704.46997069999998</v>
      </c>
      <c r="G125">
        <v>1.5099999900000001</v>
      </c>
      <c r="H125">
        <v>9.9000003020963209E+37</v>
      </c>
      <c r="J125" s="2">
        <f>TREND(Calibration!$A$2:$A$4,Calibration!$B$2:$B$4,C125)</f>
        <v>386.02863602495802</v>
      </c>
      <c r="K125" s="2">
        <f>TREND(Calibration!$A$2:$A$4,Calibration!$C$2:$C$4,E125)</f>
        <v>499.62558201951515</v>
      </c>
      <c r="L125" s="2">
        <f>TREND(Calibration!$A$2:$A$4,Calibration!$D$2:$D$4,G125)</f>
        <v>571.19529081837823</v>
      </c>
    </row>
    <row r="126" spans="1:12" x14ac:dyDescent="0.25">
      <c r="A126">
        <v>620095</v>
      </c>
      <c r="B126">
        <v>13.97000027</v>
      </c>
      <c r="C126">
        <v>0.59939998000000005</v>
      </c>
      <c r="D126">
        <v>974.63098145000004</v>
      </c>
      <c r="E126">
        <v>1.2841999500000001</v>
      </c>
      <c r="F126">
        <v>412.65301513999998</v>
      </c>
      <c r="G126">
        <v>1.51429999</v>
      </c>
      <c r="H126">
        <v>9.9000003020963209E+37</v>
      </c>
      <c r="J126" s="2">
        <f>TREND(Calibration!$A$2:$A$4,Calibration!$B$2:$B$4,C126)</f>
        <v>391.6493719933805</v>
      </c>
      <c r="K126" s="2">
        <f>TREND(Calibration!$A$2:$A$4,Calibration!$C$2:$C$4,E126)</f>
        <v>497.44722115408581</v>
      </c>
      <c r="L126" s="2">
        <f>TREND(Calibration!$A$2:$A$4,Calibration!$D$2:$D$4,G126)</f>
        <v>572.97333126818069</v>
      </c>
    </row>
    <row r="127" spans="1:12" x14ac:dyDescent="0.25">
      <c r="A127">
        <v>625094</v>
      </c>
      <c r="B127">
        <v>14.04800034</v>
      </c>
      <c r="C127">
        <v>0.59350002000000002</v>
      </c>
      <c r="D127">
        <v>1234.20996094</v>
      </c>
      <c r="E127">
        <v>1.28100002</v>
      </c>
      <c r="F127">
        <v>537.22302246000004</v>
      </c>
      <c r="G127">
        <v>1.5224000200000001</v>
      </c>
      <c r="H127">
        <v>1323.61901855</v>
      </c>
      <c r="J127" s="2">
        <f>TREND(Calibration!$A$2:$A$4,Calibration!$B$2:$B$4,C127)</f>
        <v>388.00516725135373</v>
      </c>
      <c r="K127" s="2">
        <f>TREND(Calibration!$A$2:$A$4,Calibration!$C$2:$C$4,E127)</f>
        <v>496.15638322189375</v>
      </c>
      <c r="L127" s="2">
        <f>TREND(Calibration!$A$2:$A$4,Calibration!$D$2:$D$4,G127)</f>
        <v>576.32267568320708</v>
      </c>
    </row>
    <row r="128" spans="1:12" x14ac:dyDescent="0.25">
      <c r="A128">
        <v>630094</v>
      </c>
      <c r="B128">
        <v>14.17500019</v>
      </c>
      <c r="C128">
        <v>0.58700001000000002</v>
      </c>
      <c r="D128">
        <v>655.31201171999999</v>
      </c>
      <c r="E128">
        <v>1.2776999499999999</v>
      </c>
      <c r="F128">
        <v>633.78100586000005</v>
      </c>
      <c r="G128">
        <v>1.5240000499999999</v>
      </c>
      <c r="H128">
        <v>9.9000003020963209E+37</v>
      </c>
      <c r="J128" s="2">
        <f>TREND(Calibration!$A$2:$A$4,Calibration!$B$2:$B$4,C128)</f>
        <v>383.99033202107739</v>
      </c>
      <c r="K128" s="2">
        <f>TREND(Calibration!$A$2:$A$4,Calibration!$C$2:$C$4,E128)</f>
        <v>494.82514924649763</v>
      </c>
      <c r="L128" s="2">
        <f>TREND(Calibration!$A$2:$A$4,Calibration!$D$2:$D$4,G128)</f>
        <v>576.98428453457848</v>
      </c>
    </row>
    <row r="129" spans="1:12" x14ac:dyDescent="0.25">
      <c r="A129">
        <v>635094</v>
      </c>
      <c r="B129">
        <v>14.31099987</v>
      </c>
      <c r="C129">
        <v>0.57679999000000004</v>
      </c>
      <c r="D129">
        <v>553.14202881000006</v>
      </c>
      <c r="E129">
        <v>1.2918000199999999</v>
      </c>
      <c r="F129">
        <v>571.44799805000002</v>
      </c>
      <c r="G129">
        <v>1.52289999</v>
      </c>
      <c r="H129">
        <v>9.9000003020963209E+37</v>
      </c>
      <c r="J129" s="2">
        <f>TREND(Calibration!$A$2:$A$4,Calibration!$B$2:$B$4,C129)</f>
        <v>377.69012638362091</v>
      </c>
      <c r="K129" s="2">
        <f>TREND(Calibration!$A$2:$A$4,Calibration!$C$2:$C$4,E129)</f>
        <v>500.51305654527096</v>
      </c>
      <c r="L129" s="2">
        <f>TREND(Calibration!$A$2:$A$4,Calibration!$D$2:$D$4,G129)</f>
        <v>576.52941216778549</v>
      </c>
    </row>
    <row r="130" spans="1:12" x14ac:dyDescent="0.25">
      <c r="A130">
        <v>640094</v>
      </c>
      <c r="B130">
        <v>14.303999900000001</v>
      </c>
      <c r="C130">
        <v>0.58380001999999998</v>
      </c>
      <c r="D130">
        <v>649.84802246000004</v>
      </c>
      <c r="E130">
        <v>1.27670002</v>
      </c>
      <c r="F130">
        <v>239.73300171</v>
      </c>
      <c r="G130">
        <v>1.5212999599999999</v>
      </c>
      <c r="H130">
        <v>9.9000003020963209E+37</v>
      </c>
      <c r="J130" s="2">
        <f>TREND(Calibration!$A$2:$A$4,Calibration!$B$2:$B$4,C130)</f>
        <v>382.01380697134175</v>
      </c>
      <c r="K130" s="2">
        <f>TREND(Calibration!$A$2:$A$4,Calibration!$C$2:$C$4,E130)</f>
        <v>494.4217818061046</v>
      </c>
      <c r="L130" s="2">
        <f>TREND(Calibration!$A$2:$A$4,Calibration!$D$2:$D$4,G130)</f>
        <v>575.86780331641398</v>
      </c>
    </row>
    <row r="131" spans="1:12" x14ac:dyDescent="0.25">
      <c r="A131">
        <v>645094</v>
      </c>
      <c r="B131">
        <v>14.248999599999999</v>
      </c>
      <c r="C131">
        <v>0.58539998999999998</v>
      </c>
      <c r="D131">
        <v>514.97601318</v>
      </c>
      <c r="E131">
        <v>1.2745000099999999</v>
      </c>
      <c r="F131">
        <v>509.62399291999998</v>
      </c>
      <c r="G131">
        <v>1.5277999600000001</v>
      </c>
      <c r="H131">
        <v>1244.17004395</v>
      </c>
      <c r="J131" s="2">
        <f>TREND(Calibration!$A$2:$A$4,Calibration!$B$2:$B$4,C131)</f>
        <v>383.00205405455932</v>
      </c>
      <c r="K131" s="2">
        <f>TREND(Calibration!$A$2:$A$4,Calibration!$C$2:$C$4,E131)</f>
        <v>493.53430728034868</v>
      </c>
      <c r="L131" s="2">
        <f>TREND(Calibration!$A$2:$A$4,Calibration!$D$2:$D$4,G131)</f>
        <v>578.55553888006898</v>
      </c>
    </row>
    <row r="132" spans="1:12" x14ac:dyDescent="0.25">
      <c r="A132">
        <v>650104</v>
      </c>
      <c r="B132">
        <v>14.184000019999999</v>
      </c>
      <c r="C132">
        <v>0.60049998999999998</v>
      </c>
      <c r="D132">
        <v>749.17700194999998</v>
      </c>
      <c r="E132">
        <v>1.29390001</v>
      </c>
      <c r="F132">
        <v>641.47399901999995</v>
      </c>
      <c r="G132">
        <v>1.5402</v>
      </c>
      <c r="H132">
        <v>9.9000003020963209E+37</v>
      </c>
      <c r="J132" s="2">
        <f>TREND(Calibration!$A$2:$A$4,Calibration!$B$2:$B$4,C132)</f>
        <v>392.32881077911406</v>
      </c>
      <c r="K132" s="2">
        <f>TREND(Calibration!$A$2:$A$4,Calibration!$C$2:$C$4,E132)</f>
        <v>501.36018343530418</v>
      </c>
      <c r="L132" s="2">
        <f>TREND(Calibration!$A$2:$A$4,Calibration!$D$2:$D$4,G132)</f>
        <v>583.68292787987559</v>
      </c>
    </row>
    <row r="133" spans="1:12" x14ac:dyDescent="0.25">
      <c r="A133">
        <v>655095</v>
      </c>
      <c r="B133">
        <v>14.097000120000001</v>
      </c>
      <c r="C133">
        <v>0.59350002000000002</v>
      </c>
      <c r="D133">
        <v>1083.2469482399999</v>
      </c>
      <c r="E133">
        <v>1.29449999</v>
      </c>
      <c r="F133">
        <v>879.61199951000003</v>
      </c>
      <c r="G133">
        <v>1.52890003</v>
      </c>
      <c r="H133">
        <v>9.9000003020963209E+37</v>
      </c>
      <c r="J133" s="2">
        <f>TREND(Calibration!$A$2:$A$4,Calibration!$B$2:$B$4,C133)</f>
        <v>388.00516725135373</v>
      </c>
      <c r="K133" s="2">
        <f>TREND(Calibration!$A$2:$A$4,Calibration!$C$2:$C$4,E133)</f>
        <v>501.60221277424489</v>
      </c>
      <c r="L133" s="2">
        <f>TREND(Calibration!$A$2:$A$4,Calibration!$D$2:$D$4,G133)</f>
        <v>579.01041538183972</v>
      </c>
    </row>
    <row r="134" spans="1:12" x14ac:dyDescent="0.25">
      <c r="A134">
        <v>660095</v>
      </c>
      <c r="B134">
        <v>13.946999549999999</v>
      </c>
      <c r="C134">
        <v>0.59939998000000005</v>
      </c>
      <c r="D134">
        <v>983.54400635000002</v>
      </c>
      <c r="E134">
        <v>1.2869000399999999</v>
      </c>
      <c r="F134">
        <v>629.99798583999996</v>
      </c>
      <c r="G134">
        <v>1.5316000000000001</v>
      </c>
      <c r="H134">
        <v>9.9000003020963209E+37</v>
      </c>
      <c r="J134" s="2">
        <f>TREND(Calibration!$A$2:$A$4,Calibration!$B$2:$B$4,C134)</f>
        <v>391.6493719933805</v>
      </c>
      <c r="K134" s="2">
        <f>TREND(Calibration!$A$2:$A$4,Calibration!$C$2:$C$4,E134)</f>
        <v>498.5364257905411</v>
      </c>
      <c r="L134" s="2">
        <f>TREND(Calibration!$A$2:$A$4,Calibration!$D$2:$D$4,G134)</f>
        <v>580.12684698027067</v>
      </c>
    </row>
    <row r="135" spans="1:12" x14ac:dyDescent="0.25">
      <c r="A135">
        <v>665095</v>
      </c>
      <c r="B135">
        <v>13.85999966</v>
      </c>
      <c r="C135">
        <v>0.59189999000000004</v>
      </c>
      <c r="D135">
        <v>1020.78900146</v>
      </c>
      <c r="E135">
        <v>1.2798999499999999</v>
      </c>
      <c r="F135">
        <v>891.72900390999996</v>
      </c>
      <c r="G135">
        <v>1.53639996</v>
      </c>
      <c r="H135">
        <v>9.9000003020963209E+37</v>
      </c>
      <c r="J135" s="2">
        <f>TREND(Calibration!$A$2:$A$4,Calibration!$B$2:$B$4,C135)</f>
        <v>387.01688310817565</v>
      </c>
      <c r="K135" s="2">
        <f>TREND(Calibration!$A$2:$A$4,Calibration!$C$2:$C$4,E135)</f>
        <v>495.71261973829667</v>
      </c>
      <c r="L135" s="2">
        <f>TREND(Calibration!$A$2:$A$4,Calibration!$D$2:$D$4,G135)</f>
        <v>582.1116197796739</v>
      </c>
    </row>
    <row r="136" spans="1:12" x14ac:dyDescent="0.25">
      <c r="A136">
        <v>670094</v>
      </c>
      <c r="B136">
        <v>13.90499973</v>
      </c>
      <c r="C136">
        <v>0.58539998999999998</v>
      </c>
      <c r="D136">
        <v>730.57098388999998</v>
      </c>
      <c r="E136">
        <v>1.27610004</v>
      </c>
      <c r="F136">
        <v>955.59997558999999</v>
      </c>
      <c r="G136">
        <v>1.5305000499999999</v>
      </c>
      <c r="H136">
        <v>715.93701171999999</v>
      </c>
      <c r="J136" s="2">
        <f>TREND(Calibration!$A$2:$A$4,Calibration!$B$2:$B$4,C136)</f>
        <v>383.00205405455932</v>
      </c>
      <c r="K136" s="2">
        <f>TREND(Calibration!$A$2:$A$4,Calibration!$C$2:$C$4,E136)</f>
        <v>494.17975246716389</v>
      </c>
      <c r="L136" s="2">
        <f>TREND(Calibration!$A$2:$A$4,Calibration!$D$2:$D$4,G136)</f>
        <v>579.67202009823336</v>
      </c>
    </row>
    <row r="137" spans="1:12" x14ac:dyDescent="0.25">
      <c r="A137">
        <v>675094</v>
      </c>
      <c r="B137">
        <v>14.05500031</v>
      </c>
      <c r="C137">
        <v>0.57620000999999998</v>
      </c>
      <c r="D137">
        <v>312.20599364999998</v>
      </c>
      <c r="E137">
        <v>1.2740000499999999</v>
      </c>
      <c r="F137">
        <v>804.96099853999999</v>
      </c>
      <c r="G137">
        <v>1.53100002</v>
      </c>
      <c r="H137">
        <v>9.9000003020963209E+37</v>
      </c>
      <c r="J137" s="2">
        <f>TREND(Calibration!$A$2:$A$4,Calibration!$B$2:$B$4,C137)</f>
        <v>377.31953913199186</v>
      </c>
      <c r="K137" s="2">
        <f>TREND(Calibration!$A$2:$A$4,Calibration!$C$2:$C$4,E137)</f>
        <v>493.33262557713067</v>
      </c>
      <c r="L137" s="2">
        <f>TREND(Calibration!$A$2:$A$4,Calibration!$D$2:$D$4,G137)</f>
        <v>579.87875658281189</v>
      </c>
    </row>
    <row r="138" spans="1:12" x14ac:dyDescent="0.25">
      <c r="A138">
        <v>680094</v>
      </c>
      <c r="B138">
        <v>14.22000027</v>
      </c>
      <c r="C138">
        <v>0.57779997999999999</v>
      </c>
      <c r="D138">
        <v>512.77801513999998</v>
      </c>
      <c r="E138">
        <v>1.2879999900000001</v>
      </c>
      <c r="F138">
        <v>681.21997069999998</v>
      </c>
      <c r="G138">
        <v>1.52890003</v>
      </c>
      <c r="H138">
        <v>9.9000003020963209E+37</v>
      </c>
      <c r="J138" s="2">
        <f>TREND(Calibration!$A$2:$A$4,Calibration!$B$2:$B$4,C138)</f>
        <v>378.30778621520949</v>
      </c>
      <c r="K138" s="2">
        <f>TREND(Calibration!$A$2:$A$4,Calibration!$C$2:$C$4,E138)</f>
        <v>498.98014086665682</v>
      </c>
      <c r="L138" s="2">
        <f>TREND(Calibration!$A$2:$A$4,Calibration!$D$2:$D$4,G138)</f>
        <v>579.01041538183972</v>
      </c>
    </row>
    <row r="139" spans="1:12" x14ac:dyDescent="0.25">
      <c r="A139">
        <v>685094</v>
      </c>
      <c r="B139">
        <v>14.32699966</v>
      </c>
      <c r="C139">
        <v>0.57679999000000004</v>
      </c>
      <c r="D139">
        <v>772.78399658000001</v>
      </c>
      <c r="E139">
        <v>1.2836999899999999</v>
      </c>
      <c r="F139">
        <v>413.93200683999999</v>
      </c>
      <c r="G139">
        <v>1.5245000099999999</v>
      </c>
      <c r="H139">
        <v>9.9000003020963209E+37</v>
      </c>
      <c r="J139" s="2">
        <f>TREND(Calibration!$A$2:$A$4,Calibration!$B$2:$B$4,C139)</f>
        <v>377.69012638362091</v>
      </c>
      <c r="K139" s="2">
        <f>TREND(Calibration!$A$2:$A$4,Calibration!$C$2:$C$4,E139)</f>
        <v>497.24553945086768</v>
      </c>
      <c r="L139" s="2">
        <f>TREND(Calibration!$A$2:$A$4,Calibration!$D$2:$D$4,G139)</f>
        <v>577.19101688417925</v>
      </c>
    </row>
    <row r="140" spans="1:12" x14ac:dyDescent="0.25">
      <c r="A140">
        <v>690094</v>
      </c>
      <c r="B140">
        <v>14.29800034</v>
      </c>
      <c r="C140">
        <v>0.58429998000000005</v>
      </c>
      <c r="D140">
        <v>737.50500488</v>
      </c>
      <c r="E140">
        <v>1.29830003</v>
      </c>
      <c r="F140">
        <v>438.36999512</v>
      </c>
      <c r="G140">
        <v>1.5110000400000001</v>
      </c>
      <c r="H140">
        <v>9.9000003020963209E+37</v>
      </c>
      <c r="J140" s="2">
        <f>TREND(Calibration!$A$2:$A$4,Calibration!$B$2:$B$4,C140)</f>
        <v>382.32261526882576</v>
      </c>
      <c r="K140" s="2">
        <f>TREND(Calibration!$A$2:$A$4,Calibration!$C$2:$C$4,E140)</f>
        <v>503.13513248681591</v>
      </c>
      <c r="L140" s="2">
        <f>TREND(Calibration!$A$2:$A$4,Calibration!$D$2:$D$4,G140)</f>
        <v>571.60880927229096</v>
      </c>
    </row>
    <row r="141" spans="1:12" x14ac:dyDescent="0.25">
      <c r="A141">
        <v>695094</v>
      </c>
      <c r="B141">
        <v>14.152000429999999</v>
      </c>
      <c r="C141">
        <v>0.59030002000000004</v>
      </c>
      <c r="D141">
        <v>956.32800293000003</v>
      </c>
      <c r="E141">
        <v>1.2755999600000001</v>
      </c>
      <c r="F141">
        <v>470.00299072000001</v>
      </c>
      <c r="G141">
        <v>1.50890005</v>
      </c>
      <c r="H141">
        <v>9.9000003020963209E+37</v>
      </c>
      <c r="J141" s="2">
        <f>TREND(Calibration!$A$2:$A$4,Calibration!$B$2:$B$4,C141)</f>
        <v>386.02863602495802</v>
      </c>
      <c r="K141" s="2">
        <f>TREND(Calibration!$A$2:$A$4,Calibration!$C$2:$C$4,E141)</f>
        <v>493.97802235646441</v>
      </c>
      <c r="L141" s="2">
        <f>TREND(Calibration!$A$2:$A$4,Calibration!$D$2:$D$4,G141)</f>
        <v>570.74046807131867</v>
      </c>
    </row>
    <row r="142" spans="1:12" x14ac:dyDescent="0.25">
      <c r="A142">
        <v>700094</v>
      </c>
      <c r="B142">
        <v>13.95400047</v>
      </c>
      <c r="C142">
        <v>0.59509999000000002</v>
      </c>
      <c r="D142">
        <v>953.05200194999998</v>
      </c>
      <c r="E142">
        <v>1.27499998</v>
      </c>
      <c r="F142">
        <v>489.04800415</v>
      </c>
      <c r="G142">
        <v>1.5067000399999999</v>
      </c>
      <c r="H142">
        <v>9.9000003020963209E+37</v>
      </c>
      <c r="J142" s="2">
        <f>TREND(Calibration!$A$2:$A$4,Calibration!$B$2:$B$4,C142)</f>
        <v>388.9934143345713</v>
      </c>
      <c r="K142" s="2">
        <f>TREND(Calibration!$A$2:$A$4,Calibration!$C$2:$C$4,E142)</f>
        <v>493.7359930175237</v>
      </c>
      <c r="L142" s="2">
        <f>TREND(Calibration!$A$2:$A$4,Calibration!$D$2:$D$4,G142)</f>
        <v>569.83076882248849</v>
      </c>
    </row>
    <row r="143" spans="1:12" x14ac:dyDescent="0.25">
      <c r="A143">
        <v>705094</v>
      </c>
      <c r="B143">
        <v>13.81400013</v>
      </c>
      <c r="C143">
        <v>0.58859998000000002</v>
      </c>
      <c r="D143">
        <v>1004.37200928</v>
      </c>
      <c r="E143">
        <v>1.2653000400000001</v>
      </c>
      <c r="F143">
        <v>686.53802489999998</v>
      </c>
      <c r="G143">
        <v>1.5046000500000001</v>
      </c>
      <c r="H143">
        <v>9.9000003020963209E+37</v>
      </c>
      <c r="J143" s="2">
        <f>TREND(Calibration!$A$2:$A$4,Calibration!$B$2:$B$4,C143)</f>
        <v>384.97857910429497</v>
      </c>
      <c r="K143" s="2">
        <f>TREND(Calibration!$A$2:$A$4,Calibration!$C$2:$C$4,E143)</f>
        <v>489.82307914378669</v>
      </c>
      <c r="L143" s="2">
        <f>TREND(Calibration!$A$2:$A$4,Calibration!$D$2:$D$4,G143)</f>
        <v>568.96242762151621</v>
      </c>
    </row>
    <row r="144" spans="1:12" x14ac:dyDescent="0.25">
      <c r="A144">
        <v>710094</v>
      </c>
      <c r="B144">
        <v>13.79800034</v>
      </c>
      <c r="C144">
        <v>0.58380001999999998</v>
      </c>
      <c r="D144">
        <v>818.21002196999996</v>
      </c>
      <c r="E144">
        <v>1.2615000000000001</v>
      </c>
      <c r="F144">
        <v>950.27001953000001</v>
      </c>
      <c r="G144">
        <v>1.50510001</v>
      </c>
      <c r="H144">
        <v>9.9000003020963209E+37</v>
      </c>
      <c r="J144" s="2">
        <f>TREND(Calibration!$A$2:$A$4,Calibration!$B$2:$B$4,C144)</f>
        <v>382.01380697134175</v>
      </c>
      <c r="K144" s="2">
        <f>TREND(Calibration!$A$2:$A$4,Calibration!$C$2:$C$4,E144)</f>
        <v>488.29015943121573</v>
      </c>
      <c r="L144" s="2">
        <f>TREND(Calibration!$A$2:$A$4,Calibration!$D$2:$D$4,G144)</f>
        <v>569.16915997111698</v>
      </c>
    </row>
    <row r="145" spans="1:12" x14ac:dyDescent="0.25">
      <c r="A145">
        <v>715095</v>
      </c>
      <c r="B145">
        <v>13.82699966</v>
      </c>
      <c r="C145">
        <v>0.58429998000000005</v>
      </c>
      <c r="D145">
        <v>558.37200928000004</v>
      </c>
      <c r="E145">
        <v>1.2464</v>
      </c>
      <c r="F145">
        <v>1213.57995605</v>
      </c>
      <c r="G145">
        <v>1.50020003</v>
      </c>
      <c r="H145">
        <v>9.9000003020963209E+37</v>
      </c>
      <c r="J145" s="2">
        <f>TREND(Calibration!$A$2:$A$4,Calibration!$B$2:$B$4,C145)</f>
        <v>382.32261526882576</v>
      </c>
      <c r="K145" s="2">
        <f>TREND(Calibration!$A$2:$A$4,Calibration!$C$2:$C$4,E145)</f>
        <v>482.19888469204932</v>
      </c>
      <c r="L145" s="2">
        <f>TREND(Calibration!$A$2:$A$4,Calibration!$D$2:$D$4,G145)</f>
        <v>567.14302912385585</v>
      </c>
    </row>
    <row r="146" spans="1:12" x14ac:dyDescent="0.25">
      <c r="A146">
        <v>720096</v>
      </c>
      <c r="B146">
        <v>13.92199993</v>
      </c>
      <c r="C146">
        <v>0.58219999</v>
      </c>
      <c r="D146">
        <v>630.67700194999998</v>
      </c>
      <c r="E146">
        <v>1.2394000300000001</v>
      </c>
      <c r="F146">
        <v>1323.2540283200001</v>
      </c>
      <c r="G146">
        <v>1.4953999499999999</v>
      </c>
      <c r="H146">
        <v>9.9000003020963209E+37</v>
      </c>
      <c r="J146" s="2">
        <f>TREND(Calibration!$A$2:$A$4,Calibration!$B$2:$B$4,C146)</f>
        <v>381.02552282816362</v>
      </c>
      <c r="K146" s="2">
        <f>TREND(Calibration!$A$2:$A$4,Calibration!$C$2:$C$4,E146)</f>
        <v>479.37512704728636</v>
      </c>
      <c r="L146" s="2">
        <f>TREND(Calibration!$A$2:$A$4,Calibration!$D$2:$D$4,G146)</f>
        <v>565.15820670471908</v>
      </c>
    </row>
    <row r="147" spans="1:12" x14ac:dyDescent="0.25">
      <c r="A147">
        <v>725096</v>
      </c>
      <c r="B147">
        <v>14.079999920000001</v>
      </c>
      <c r="C147">
        <v>0.57679999000000004</v>
      </c>
      <c r="D147">
        <v>529.01397704999999</v>
      </c>
      <c r="E147">
        <v>1.23670006</v>
      </c>
      <c r="F147">
        <v>1132.7299804700001</v>
      </c>
      <c r="G147">
        <v>1.4947999700000001</v>
      </c>
      <c r="H147">
        <v>9.9000003020963209E+37</v>
      </c>
      <c r="J147" s="2">
        <f>TREND(Calibration!$A$2:$A$4,Calibration!$B$2:$B$4,C147)</f>
        <v>377.69012638362091</v>
      </c>
      <c r="K147" s="2">
        <f>TREND(Calibration!$A$2:$A$4,Calibration!$C$2:$C$4,E147)</f>
        <v>478.28597081831231</v>
      </c>
      <c r="L147" s="2">
        <f>TREND(Calibration!$A$2:$A$4,Calibration!$D$2:$D$4,G147)</f>
        <v>564.91011630726041</v>
      </c>
    </row>
    <row r="148" spans="1:12" x14ac:dyDescent="0.25">
      <c r="A148">
        <v>730097</v>
      </c>
      <c r="B148">
        <v>14.18799973</v>
      </c>
      <c r="C148">
        <v>0.57459998000000001</v>
      </c>
      <c r="D148">
        <v>464.04901123000002</v>
      </c>
      <c r="E148">
        <v>1.2351000299999999</v>
      </c>
      <c r="F148">
        <v>947.37902831999997</v>
      </c>
      <c r="G148">
        <v>1.4894000300000001</v>
      </c>
      <c r="H148">
        <v>9.9000003020963209E+37</v>
      </c>
      <c r="J148" s="2">
        <f>TREND(Calibration!$A$2:$A$4,Calibration!$B$2:$B$4,C148)</f>
        <v>376.33125498881378</v>
      </c>
      <c r="K148" s="2">
        <f>TREND(Calibration!$A$2:$A$4,Calibration!$C$2:$C$4,E148)</f>
        <v>477.64052563149716</v>
      </c>
      <c r="L148" s="2">
        <f>TREND(Calibration!$A$2:$A$4,Calibration!$D$2:$D$4,G148)</f>
        <v>562.67725311039851</v>
      </c>
    </row>
    <row r="149" spans="1:12" x14ac:dyDescent="0.25">
      <c r="A149">
        <v>735096</v>
      </c>
      <c r="B149">
        <v>14.20400047</v>
      </c>
      <c r="C149">
        <v>0.57029998000000004</v>
      </c>
      <c r="D149">
        <v>465.65701294000002</v>
      </c>
      <c r="E149">
        <v>1.2280999399999999</v>
      </c>
      <c r="F149">
        <v>726.43499756000006</v>
      </c>
      <c r="G149">
        <v>1.4839999699999999</v>
      </c>
      <c r="H149">
        <v>9.9000003020963209E+37</v>
      </c>
      <c r="J149" s="2">
        <f>TREND(Calibration!$A$2:$A$4,Calibration!$B$2:$B$4,C149)</f>
        <v>373.67529115334457</v>
      </c>
      <c r="K149" s="2">
        <f>TREND(Calibration!$A$2:$A$4,Calibration!$C$2:$C$4,E149)</f>
        <v>474.81671957925272</v>
      </c>
      <c r="L149" s="2">
        <f>TREND(Calibration!$A$2:$A$4,Calibration!$D$2:$D$4,G149)</f>
        <v>560.44434029380307</v>
      </c>
    </row>
    <row r="150" spans="1:12" x14ac:dyDescent="0.25">
      <c r="A150">
        <v>740127</v>
      </c>
      <c r="B150">
        <v>14.12300014</v>
      </c>
      <c r="C150">
        <v>0.57730000999999997</v>
      </c>
      <c r="D150">
        <v>282.78500365999997</v>
      </c>
      <c r="E150">
        <v>1.22049999</v>
      </c>
      <c r="F150">
        <v>1180.9329834</v>
      </c>
      <c r="G150">
        <v>1.4818999799999999</v>
      </c>
      <c r="H150">
        <v>1172.8189697299999</v>
      </c>
      <c r="J150" s="2">
        <f>TREND(Calibration!$A$2:$A$4,Calibration!$B$2:$B$4,C150)</f>
        <v>377.99897174106536</v>
      </c>
      <c r="K150" s="2">
        <f>TREND(Calibration!$A$2:$A$4,Calibration!$C$2:$C$4,E150)</f>
        <v>471.75093259554899</v>
      </c>
      <c r="L150" s="2">
        <f>TREND(Calibration!$A$2:$A$4,Calibration!$D$2:$D$4,G150)</f>
        <v>559.57599909283078</v>
      </c>
    </row>
    <row r="151" spans="1:12" x14ac:dyDescent="0.25">
      <c r="A151">
        <v>745096</v>
      </c>
      <c r="B151">
        <v>13.998999599999999</v>
      </c>
      <c r="C151">
        <v>0.58109999000000001</v>
      </c>
      <c r="D151">
        <v>1303.41894531</v>
      </c>
      <c r="E151">
        <v>1.21560001</v>
      </c>
      <c r="F151">
        <v>261.05398559999998</v>
      </c>
      <c r="G151">
        <v>1.47430003</v>
      </c>
      <c r="H151">
        <v>9.9000003020963209E+37</v>
      </c>
      <c r="J151" s="2">
        <f>TREND(Calibration!$A$2:$A$4,Calibration!$B$2:$B$4,C151)</f>
        <v>380.34609021909012</v>
      </c>
      <c r="K151" s="2">
        <f>TREND(Calibration!$A$2:$A$4,Calibration!$C$2:$C$4,E151)</f>
        <v>469.77430184081913</v>
      </c>
      <c r="L151" s="2">
        <f>TREND(Calibration!$A$2:$A$4,Calibration!$D$2:$D$4,G151)</f>
        <v>556.43343664713871</v>
      </c>
    </row>
    <row r="152" spans="1:12" x14ac:dyDescent="0.25">
      <c r="A152">
        <v>750097</v>
      </c>
      <c r="B152">
        <v>13.93799973</v>
      </c>
      <c r="C152">
        <v>0.57080001000000002</v>
      </c>
      <c r="D152">
        <v>694.77398682</v>
      </c>
      <c r="E152">
        <v>1.20379996</v>
      </c>
      <c r="F152">
        <v>543.41101074000005</v>
      </c>
      <c r="G152">
        <v>1.4722000399999999</v>
      </c>
      <c r="H152">
        <v>1294.5290527300001</v>
      </c>
      <c r="J152" s="2">
        <f>TREND(Calibration!$A$2:$A$4,Calibration!$B$2:$B$4,C152)</f>
        <v>373.98414268744915</v>
      </c>
      <c r="K152" s="2">
        <f>TREND(Calibration!$A$2:$A$4,Calibration!$C$2:$C$4,E152)</f>
        <v>465.01421266956754</v>
      </c>
      <c r="L152" s="2">
        <f>TREND(Calibration!$A$2:$A$4,Calibration!$D$2:$D$4,G152)</f>
        <v>555.56509544616642</v>
      </c>
    </row>
    <row r="153" spans="1:12" x14ac:dyDescent="0.25">
      <c r="A153">
        <v>755096</v>
      </c>
      <c r="B153">
        <v>13.869999890000001</v>
      </c>
      <c r="C153">
        <v>0.58429998000000005</v>
      </c>
      <c r="D153">
        <v>607.69897461000005</v>
      </c>
      <c r="E153">
        <v>1.1993999500000001</v>
      </c>
      <c r="F153">
        <v>705.76000977000001</v>
      </c>
      <c r="G153">
        <v>1.4641</v>
      </c>
      <c r="H153">
        <v>816.96398925999995</v>
      </c>
      <c r="J153" s="2">
        <f>TREND(Calibration!$A$2:$A$4,Calibration!$B$2:$B$4,C153)</f>
        <v>382.32261526882576</v>
      </c>
      <c r="K153" s="2">
        <f>TREND(Calibration!$A$2:$A$4,Calibration!$C$2:$C$4,E153)</f>
        <v>463.2392676520127</v>
      </c>
      <c r="L153" s="2">
        <f>TREND(Calibration!$A$2:$A$4,Calibration!$D$2:$D$4,G153)</f>
        <v>552.21574689616227</v>
      </c>
    </row>
    <row r="154" spans="1:12" x14ac:dyDescent="0.25">
      <c r="A154">
        <v>760097</v>
      </c>
      <c r="B154">
        <v>13.87899971</v>
      </c>
      <c r="C154">
        <v>0.57029998000000004</v>
      </c>
      <c r="D154">
        <v>9.9000003020963209E+37</v>
      </c>
      <c r="E154">
        <v>1.1950999499999999</v>
      </c>
      <c r="F154">
        <v>227.67599487000001</v>
      </c>
      <c r="G154">
        <v>1.4592000199999999</v>
      </c>
      <c r="H154">
        <v>9.9000003020963209E+37</v>
      </c>
      <c r="J154" s="2">
        <f>TREND(Calibration!$A$2:$A$4,Calibration!$B$2:$B$4,C154)</f>
        <v>373.67529115334457</v>
      </c>
      <c r="K154" s="2">
        <f>TREND(Calibration!$A$2:$A$4,Calibration!$C$2:$C$4,E154)</f>
        <v>461.5046662362235</v>
      </c>
      <c r="L154" s="2">
        <f>TREND(Calibration!$A$2:$A$4,Calibration!$D$2:$D$4,G154)</f>
        <v>550.18961604890103</v>
      </c>
    </row>
    <row r="155" spans="1:12" x14ac:dyDescent="0.25">
      <c r="A155">
        <v>765096</v>
      </c>
      <c r="B155">
        <v>14.071000099999999</v>
      </c>
      <c r="C155">
        <v>0.57999997999999997</v>
      </c>
      <c r="D155">
        <v>514.97900390999996</v>
      </c>
      <c r="E155">
        <v>1.1940000099999999</v>
      </c>
      <c r="F155">
        <v>779.98101807</v>
      </c>
      <c r="G155">
        <v>1.4531999799999999</v>
      </c>
      <c r="H155">
        <v>941.26300048999997</v>
      </c>
      <c r="J155" s="2">
        <f>TREND(Calibration!$A$2:$A$4,Calibration!$B$2:$B$4,C155)</f>
        <v>379.66665143335649</v>
      </c>
      <c r="K155" s="2">
        <f>TREND(Calibration!$A$2:$A$4,Calibration!$C$2:$C$4,E155)</f>
        <v>461.06095519406466</v>
      </c>
      <c r="L155" s="2">
        <f>TREND(Calibration!$A$2:$A$4,Calibration!$D$2:$D$4,G155)</f>
        <v>547.70861283484692</v>
      </c>
    </row>
    <row r="156" spans="1:12" x14ac:dyDescent="0.25">
      <c r="A156">
        <v>770094</v>
      </c>
      <c r="B156">
        <v>14.152000429999999</v>
      </c>
      <c r="C156">
        <v>0.58539998999999998</v>
      </c>
      <c r="D156">
        <v>1141.72595215</v>
      </c>
      <c r="E156">
        <v>1.1945999899999999</v>
      </c>
      <c r="F156">
        <v>186.82899474999999</v>
      </c>
      <c r="G156">
        <v>1.44949996</v>
      </c>
      <c r="H156">
        <v>9.9000003020963209E+37</v>
      </c>
      <c r="J156" s="2">
        <f>TREND(Calibration!$A$2:$A$4,Calibration!$B$2:$B$4,C156)</f>
        <v>383.00205405455932</v>
      </c>
      <c r="K156" s="2">
        <f>TREND(Calibration!$A$2:$A$4,Calibration!$C$2:$C$4,E156)</f>
        <v>461.30298453300543</v>
      </c>
      <c r="L156" s="2">
        <f>TREND(Calibration!$A$2:$A$4,Calibration!$D$2:$D$4,G156)</f>
        <v>546.17866278250324</v>
      </c>
    </row>
    <row r="157" spans="1:12" x14ac:dyDescent="0.25">
      <c r="A157">
        <v>775094</v>
      </c>
      <c r="B157">
        <v>14.23600006</v>
      </c>
      <c r="C157">
        <v>0.57950002</v>
      </c>
      <c r="D157">
        <v>978.81201171999999</v>
      </c>
      <c r="E157">
        <v>1.1848000299999999</v>
      </c>
      <c r="F157">
        <v>510.54098511000001</v>
      </c>
      <c r="G157">
        <v>1.4419000099999999</v>
      </c>
      <c r="H157">
        <v>9.9000003020963209E+37</v>
      </c>
      <c r="J157" s="2">
        <f>TREND(Calibration!$A$2:$A$4,Calibration!$B$2:$B$4,C157)</f>
        <v>379.35784313587254</v>
      </c>
      <c r="K157" s="2">
        <f>TREND(Calibration!$A$2:$A$4,Calibration!$C$2:$C$4,E157)</f>
        <v>457.34972302354572</v>
      </c>
      <c r="L157" s="2">
        <f>TREND(Calibration!$A$2:$A$4,Calibration!$D$2:$D$4,G157)</f>
        <v>543.03610033681105</v>
      </c>
    </row>
    <row r="158" spans="1:12" x14ac:dyDescent="0.25">
      <c r="A158">
        <v>780094</v>
      </c>
      <c r="B158">
        <v>14.274999619999999</v>
      </c>
      <c r="C158">
        <v>0.59240000999999998</v>
      </c>
      <c r="D158">
        <v>391.54000853999997</v>
      </c>
      <c r="E158">
        <v>1.1772999799999999</v>
      </c>
      <c r="F158">
        <v>9.9000003020963209E+37</v>
      </c>
      <c r="G158">
        <v>1.4386999600000001</v>
      </c>
      <c r="H158">
        <v>908.68902588000003</v>
      </c>
      <c r="J158" s="2">
        <f>TREND(Calibration!$A$2:$A$4,Calibration!$B$2:$B$4,C158)</f>
        <v>387.3257284656201</v>
      </c>
      <c r="K158" s="2">
        <f>TREND(Calibration!$A$2:$A$4,Calibration!$C$2:$C$4,E158)</f>
        <v>454.32423526808321</v>
      </c>
      <c r="L158" s="2">
        <f>TREND(Calibration!$A$2:$A$4,Calibration!$D$2:$D$4,G158)</f>
        <v>541.71288676904589</v>
      </c>
    </row>
    <row r="159" spans="1:12" x14ac:dyDescent="0.25">
      <c r="A159">
        <v>785096</v>
      </c>
      <c r="B159">
        <v>14.15499973</v>
      </c>
      <c r="C159">
        <v>0.58539998999999998</v>
      </c>
      <c r="D159">
        <v>1232.6169433600001</v>
      </c>
      <c r="E159">
        <v>1.1648999499999999</v>
      </c>
      <c r="F159">
        <v>481.41799927</v>
      </c>
      <c r="G159">
        <v>1.43429995</v>
      </c>
      <c r="H159">
        <v>9.9000003020963209E+37</v>
      </c>
      <c r="J159" s="2">
        <f>TREND(Calibration!$A$2:$A$4,Calibration!$B$2:$B$4,C159)</f>
        <v>383.00205405455932</v>
      </c>
      <c r="K159" s="2">
        <f>TREND(Calibration!$A$2:$A$4,Calibration!$C$2:$C$4,E159)</f>
        <v>449.32211675789085</v>
      </c>
      <c r="L159" s="2">
        <f>TREND(Calibration!$A$2:$A$4,Calibration!$D$2:$D$4,G159)</f>
        <v>539.89349240636318</v>
      </c>
    </row>
    <row r="160" spans="1:12" x14ac:dyDescent="0.25">
      <c r="A160">
        <v>790095</v>
      </c>
      <c r="B160">
        <v>14.050999640000001</v>
      </c>
      <c r="C160">
        <v>0.58109999000000001</v>
      </c>
      <c r="D160">
        <v>607.09301758000004</v>
      </c>
      <c r="E160">
        <v>1.1621999700000001</v>
      </c>
      <c r="F160">
        <v>523.27697753999996</v>
      </c>
      <c r="G160">
        <v>1.4289000000000001</v>
      </c>
      <c r="H160">
        <v>9.9000003020963209E+37</v>
      </c>
      <c r="J160" s="2">
        <f>TREND(Calibration!$A$2:$A$4,Calibration!$B$2:$B$4,C160)</f>
        <v>380.34609021909012</v>
      </c>
      <c r="K160" s="2">
        <f>TREND(Calibration!$A$2:$A$4,Calibration!$C$2:$C$4,E160)</f>
        <v>448.23295649496015</v>
      </c>
      <c r="L160" s="2">
        <f>TREND(Calibration!$A$2:$A$4,Calibration!$D$2:$D$4,G160)</f>
        <v>537.66062507452352</v>
      </c>
    </row>
    <row r="161" spans="1:12" x14ac:dyDescent="0.25">
      <c r="A161">
        <v>795094</v>
      </c>
      <c r="B161">
        <v>14.00899982</v>
      </c>
      <c r="C161">
        <v>0.58380001999999998</v>
      </c>
      <c r="D161">
        <v>601.25402831999997</v>
      </c>
      <c r="E161">
        <v>1.15840006</v>
      </c>
      <c r="F161">
        <v>487.76599120999998</v>
      </c>
      <c r="G161">
        <v>1.4234999399999999</v>
      </c>
      <c r="H161">
        <v>1344.51794434</v>
      </c>
      <c r="J161" s="2">
        <f>TREND(Calibration!$A$2:$A$4,Calibration!$B$2:$B$4,C161)</f>
        <v>382.01380697134175</v>
      </c>
      <c r="K161" s="2">
        <f>TREND(Calibration!$A$2:$A$4,Calibration!$C$2:$C$4,E161)</f>
        <v>446.70008922382732</v>
      </c>
      <c r="L161" s="2">
        <f>TREND(Calibration!$A$2:$A$4,Calibration!$D$2:$D$4,G161)</f>
        <v>535.42771225792808</v>
      </c>
    </row>
    <row r="162" spans="1:12" x14ac:dyDescent="0.25">
      <c r="A162">
        <v>800094</v>
      </c>
      <c r="B162">
        <v>13.946999549999999</v>
      </c>
      <c r="C162">
        <v>0.58759998999999996</v>
      </c>
      <c r="D162">
        <v>710.28698729999996</v>
      </c>
      <c r="E162">
        <v>1.15779996</v>
      </c>
      <c r="F162">
        <v>459.09298705999998</v>
      </c>
      <c r="G162">
        <v>1.4198000399999999</v>
      </c>
      <c r="H162">
        <v>9.9000003020963209E+37</v>
      </c>
      <c r="J162" s="2">
        <f>TREND(Calibration!$A$2:$A$4,Calibration!$B$2:$B$4,C162)</f>
        <v>384.36091927270638</v>
      </c>
      <c r="K162" s="2">
        <f>TREND(Calibration!$A$2:$A$4,Calibration!$C$2:$C$4,E162)</f>
        <v>446.45801147740519</v>
      </c>
      <c r="L162" s="2">
        <f>TREND(Calibration!$A$2:$A$4,Calibration!$D$2:$D$4,G162)</f>
        <v>533.89781182531783</v>
      </c>
    </row>
    <row r="163" spans="1:12" x14ac:dyDescent="0.25">
      <c r="A163">
        <v>805096</v>
      </c>
      <c r="B163">
        <v>13.940999980000001</v>
      </c>
      <c r="C163">
        <v>0.58490001999999996</v>
      </c>
      <c r="D163">
        <v>1114.7600097699999</v>
      </c>
      <c r="E163">
        <v>1.153</v>
      </c>
      <c r="F163">
        <v>291.35400391000002</v>
      </c>
      <c r="G163">
        <v>1.4137999999999999</v>
      </c>
      <c r="H163">
        <v>9.9000003020963209E+37</v>
      </c>
      <c r="J163" s="2">
        <f>TREND(Calibration!$A$2:$A$4,Calibration!$B$2:$B$4,C163)</f>
        <v>382.69323958041525</v>
      </c>
      <c r="K163" s="2">
        <f>TREND(Calibration!$A$2:$A$4,Calibration!$C$2:$C$4,E163)</f>
        <v>444.52172835839804</v>
      </c>
      <c r="L163" s="2">
        <f>TREND(Calibration!$A$2:$A$4,Calibration!$D$2:$D$4,G163)</f>
        <v>531.41680861126372</v>
      </c>
    </row>
    <row r="164" spans="1:12" x14ac:dyDescent="0.25">
      <c r="A164">
        <v>810096</v>
      </c>
      <c r="B164">
        <v>14.041999819999999</v>
      </c>
      <c r="C164">
        <v>0.59079999000000005</v>
      </c>
      <c r="D164">
        <v>887.04699706999997</v>
      </c>
      <c r="E164">
        <v>1.1464999899999999</v>
      </c>
      <c r="F164">
        <v>347.17098999000001</v>
      </c>
      <c r="G164">
        <v>1.40840006</v>
      </c>
      <c r="H164">
        <v>1229.1750488299999</v>
      </c>
      <c r="J164" s="2">
        <f>TREND(Calibration!$A$2:$A$4,Calibration!$B$2:$B$4,C164)</f>
        <v>386.33745049910209</v>
      </c>
      <c r="K164" s="2">
        <f>TREND(Calibration!$A$2:$A$4,Calibration!$C$2:$C$4,E164)</f>
        <v>441.89965241685303</v>
      </c>
      <c r="L164" s="2">
        <f>TREND(Calibration!$A$2:$A$4,Calibration!$D$2:$D$4,G164)</f>
        <v>529.18394541440171</v>
      </c>
    </row>
    <row r="165" spans="1:12" x14ac:dyDescent="0.25">
      <c r="A165">
        <v>815096</v>
      </c>
      <c r="B165">
        <v>14.190999980000001</v>
      </c>
      <c r="C165">
        <v>0.59350002000000002</v>
      </c>
      <c r="D165">
        <v>879.90600586000005</v>
      </c>
      <c r="E165">
        <v>1.1383999600000001</v>
      </c>
      <c r="F165">
        <v>381.94100952000002</v>
      </c>
      <c r="G165">
        <v>1.4013999699999999</v>
      </c>
      <c r="H165">
        <v>1306.3439941399999</v>
      </c>
      <c r="J165" s="2">
        <f>TREND(Calibration!$A$2:$A$4,Calibration!$B$2:$B$4,C165)</f>
        <v>388.00516725135373</v>
      </c>
      <c r="K165" s="2">
        <f>TREND(Calibration!$A$2:$A$4,Calibration!$C$2:$C$4,E165)</f>
        <v>438.63213532244981</v>
      </c>
      <c r="L165" s="2">
        <f>TREND(Calibration!$A$2:$A$4,Calibration!$D$2:$D$4,G165)</f>
        <v>526.28942374643486</v>
      </c>
    </row>
    <row r="166" spans="1:12" x14ac:dyDescent="0.25">
      <c r="A166">
        <v>820096</v>
      </c>
      <c r="B166">
        <v>14.300999640000001</v>
      </c>
      <c r="C166">
        <v>0.59240000999999998</v>
      </c>
      <c r="D166">
        <v>1039.51501465</v>
      </c>
      <c r="E166">
        <v>1.1330000200000001</v>
      </c>
      <c r="F166">
        <v>514.15301513999998</v>
      </c>
      <c r="G166">
        <v>1.3987000000000001</v>
      </c>
      <c r="H166">
        <v>9.9000003020963209E+37</v>
      </c>
      <c r="J166" s="2">
        <f>TREND(Calibration!$A$2:$A$4,Calibration!$B$2:$B$4,C166)</f>
        <v>387.3257284656201</v>
      </c>
      <c r="K166" s="2">
        <f>TREND(Calibration!$A$2:$A$4,Calibration!$C$2:$C$4,E166)</f>
        <v>436.45382286450189</v>
      </c>
      <c r="L166" s="2">
        <f>TREND(Calibration!$A$2:$A$4,Calibration!$D$2:$D$4,G166)</f>
        <v>525.17299214800391</v>
      </c>
    </row>
    <row r="167" spans="1:12" x14ac:dyDescent="0.25">
      <c r="A167">
        <v>825096</v>
      </c>
      <c r="B167">
        <v>14.430999760000001</v>
      </c>
      <c r="C167">
        <v>0.59840000000000004</v>
      </c>
      <c r="D167">
        <v>643.10101318</v>
      </c>
      <c r="E167">
        <v>1.13030005</v>
      </c>
      <c r="F167">
        <v>1206.0080566399999</v>
      </c>
      <c r="G167">
        <v>1.3933000600000001</v>
      </c>
      <c r="H167">
        <v>1028.80895996</v>
      </c>
      <c r="J167" s="2">
        <f>TREND(Calibration!$A$2:$A$4,Calibration!$B$2:$B$4,C167)</f>
        <v>391.03171833845198</v>
      </c>
      <c r="K167" s="2">
        <f>TREND(Calibration!$A$2:$A$4,Calibration!$C$2:$C$4,E167)</f>
        <v>435.3646666355279</v>
      </c>
      <c r="L167" s="2">
        <f>TREND(Calibration!$A$2:$A$4,Calibration!$D$2:$D$4,G167)</f>
        <v>522.94012895114201</v>
      </c>
    </row>
    <row r="168" spans="1:12" x14ac:dyDescent="0.25">
      <c r="A168">
        <v>830097</v>
      </c>
      <c r="B168">
        <v>14.291000370000001</v>
      </c>
      <c r="C168">
        <v>0.59079999000000005</v>
      </c>
      <c r="D168">
        <v>1149.6889648399999</v>
      </c>
      <c r="E168">
        <v>1.1244000199999999</v>
      </c>
      <c r="F168">
        <v>765.56799316000001</v>
      </c>
      <c r="G168">
        <v>1.3900999999999999</v>
      </c>
      <c r="H168">
        <v>9.9000003020963209E+37</v>
      </c>
      <c r="J168" s="2">
        <f>TREND(Calibration!$A$2:$A$4,Calibration!$B$2:$B$4,C168)</f>
        <v>386.33745049910209</v>
      </c>
      <c r="K168" s="2">
        <f>TREND(Calibration!$A$2:$A$4,Calibration!$C$2:$C$4,E168)</f>
        <v>432.98462003292366</v>
      </c>
      <c r="L168" s="2">
        <f>TREND(Calibration!$A$2:$A$4,Calibration!$D$2:$D$4,G168)</f>
        <v>521.61691124839888</v>
      </c>
    </row>
    <row r="169" spans="1:12" x14ac:dyDescent="0.25">
      <c r="A169">
        <v>835097</v>
      </c>
      <c r="B169">
        <v>14.15499973</v>
      </c>
      <c r="C169">
        <v>0.58700001000000002</v>
      </c>
      <c r="D169">
        <v>594.00097656000003</v>
      </c>
      <c r="E169">
        <v>1.1205999900000001</v>
      </c>
      <c r="F169">
        <v>743.37097168000003</v>
      </c>
      <c r="G169">
        <v>1.38789999</v>
      </c>
      <c r="H169">
        <v>9.9000003020963209E+37</v>
      </c>
      <c r="J169" s="2">
        <f>TREND(Calibration!$A$2:$A$4,Calibration!$B$2:$B$4,C169)</f>
        <v>383.99033202107739</v>
      </c>
      <c r="K169" s="2">
        <f>TREND(Calibration!$A$2:$A$4,Calibration!$C$2:$C$4,E169)</f>
        <v>431.45170435430953</v>
      </c>
      <c r="L169" s="2">
        <f>TREND(Calibration!$A$2:$A$4,Calibration!$D$2:$D$4,G169)</f>
        <v>520.7072119995687</v>
      </c>
    </row>
    <row r="170" spans="1:12" x14ac:dyDescent="0.25">
      <c r="A170">
        <v>840096</v>
      </c>
      <c r="B170">
        <v>14.06400013</v>
      </c>
      <c r="C170">
        <v>0.58380001999999998</v>
      </c>
      <c r="D170">
        <v>518.57598876999998</v>
      </c>
      <c r="E170">
        <v>1.11459994</v>
      </c>
      <c r="F170">
        <v>663.25500488</v>
      </c>
      <c r="G170">
        <v>1.3852000200000001</v>
      </c>
      <c r="H170">
        <v>1292.9530029299999</v>
      </c>
      <c r="J170" s="2">
        <f>TREND(Calibration!$A$2:$A$4,Calibration!$B$2:$B$4,C170)</f>
        <v>382.01380697134175</v>
      </c>
      <c r="K170" s="2">
        <f>TREND(Calibration!$A$2:$A$4,Calibration!$C$2:$C$4,E170)</f>
        <v>429.03131011598265</v>
      </c>
      <c r="L170" s="2">
        <f>TREND(Calibration!$A$2:$A$4,Calibration!$D$2:$D$4,G170)</f>
        <v>519.59078040113786</v>
      </c>
    </row>
    <row r="171" spans="1:12" x14ac:dyDescent="0.25">
      <c r="A171">
        <v>845096</v>
      </c>
      <c r="B171">
        <v>13.977000240000001</v>
      </c>
      <c r="C171">
        <v>0.58319997999999995</v>
      </c>
      <c r="D171">
        <v>542.95697021000001</v>
      </c>
      <c r="E171">
        <v>1.1065000300000001</v>
      </c>
      <c r="F171">
        <v>429.24798584000001</v>
      </c>
      <c r="G171">
        <v>1.3787000199999999</v>
      </c>
      <c r="H171">
        <v>1187.5340576200001</v>
      </c>
      <c r="J171" s="2">
        <f>TREND(Calibration!$A$2:$A$4,Calibration!$B$2:$B$4,C171)</f>
        <v>381.6431826597522</v>
      </c>
      <c r="K171" s="2">
        <f>TREND(Calibration!$A$2:$A$4,Calibration!$C$2:$C$4,E171)</f>
        <v>425.76384142906079</v>
      </c>
      <c r="L171" s="2">
        <f>TREND(Calibration!$A$2:$A$4,Calibration!$D$2:$D$4,G171)</f>
        <v>516.90304483748287</v>
      </c>
    </row>
    <row r="172" spans="1:12" x14ac:dyDescent="0.25">
      <c r="A172">
        <v>850096</v>
      </c>
      <c r="B172">
        <v>13.850000380000001</v>
      </c>
      <c r="C172">
        <v>0.58429998000000005</v>
      </c>
      <c r="D172">
        <v>1091.15002441</v>
      </c>
      <c r="E172">
        <v>1.10599995</v>
      </c>
      <c r="F172">
        <v>5.5440001499999996</v>
      </c>
      <c r="G172">
        <v>1.37390006</v>
      </c>
      <c r="H172">
        <v>9.9000003020963209E+37</v>
      </c>
      <c r="J172" s="2">
        <f>TREND(Calibration!$A$2:$A$4,Calibration!$B$2:$B$4,C172)</f>
        <v>382.32261526882576</v>
      </c>
      <c r="K172" s="2">
        <f>TREND(Calibration!$A$2:$A$4,Calibration!$C$2:$C$4,E172)</f>
        <v>425.56211131836125</v>
      </c>
      <c r="L172" s="2">
        <f>TREND(Calibration!$A$2:$A$4,Calibration!$D$2:$D$4,G172)</f>
        <v>514.91827203807964</v>
      </c>
    </row>
    <row r="173" spans="1:12" x14ac:dyDescent="0.25">
      <c r="A173">
        <v>855097</v>
      </c>
      <c r="B173">
        <v>13.817999840000001</v>
      </c>
      <c r="C173">
        <v>0.57950002</v>
      </c>
      <c r="D173">
        <v>768.86102295000001</v>
      </c>
      <c r="E173">
        <v>1.1010999699999999</v>
      </c>
      <c r="F173">
        <v>328.39599608999998</v>
      </c>
      <c r="G173">
        <v>1.3603999600000001</v>
      </c>
      <c r="H173">
        <v>9.9000003020963209E+37</v>
      </c>
      <c r="J173" s="2">
        <f>TREND(Calibration!$A$2:$A$4,Calibration!$B$2:$B$4,C173)</f>
        <v>379.35784313587254</v>
      </c>
      <c r="K173" s="2">
        <f>TREND(Calibration!$A$2:$A$4,Calibration!$C$2:$C$4,E173)</f>
        <v>423.58548056363145</v>
      </c>
      <c r="L173" s="2">
        <f>TREND(Calibration!$A$2:$A$4,Calibration!$D$2:$D$4,G173)</f>
        <v>509.33601067148015</v>
      </c>
    </row>
    <row r="174" spans="1:12" x14ac:dyDescent="0.25">
      <c r="A174">
        <v>860097</v>
      </c>
      <c r="B174">
        <v>13.940999980000001</v>
      </c>
      <c r="C174">
        <v>0.59299999000000003</v>
      </c>
      <c r="D174">
        <v>728.14001465000001</v>
      </c>
      <c r="E174">
        <v>1.0989999800000001</v>
      </c>
      <c r="F174">
        <v>345.87100220000002</v>
      </c>
      <c r="G174">
        <v>1.35870004</v>
      </c>
      <c r="H174">
        <v>1189.0649414100001</v>
      </c>
      <c r="J174" s="2">
        <f>TREND(Calibration!$A$2:$A$4,Calibration!$B$2:$B$4,C174)</f>
        <v>387.69631571724915</v>
      </c>
      <c r="K174" s="2">
        <f>TREND(Calibration!$A$2:$A$4,Calibration!$C$2:$C$4,E174)</f>
        <v>422.73835367359828</v>
      </c>
      <c r="L174" s="2">
        <f>TREND(Calibration!$A$2:$A$4,Calibration!$D$2:$D$4,G174)</f>
        <v>508.63309752696193</v>
      </c>
    </row>
    <row r="175" spans="1:12" x14ac:dyDescent="0.25">
      <c r="A175">
        <v>865096</v>
      </c>
      <c r="B175">
        <v>14.11900043</v>
      </c>
      <c r="C175">
        <v>0.58810001999999995</v>
      </c>
      <c r="D175">
        <v>1126.70605469</v>
      </c>
      <c r="E175">
        <v>1.0946999799999999</v>
      </c>
      <c r="F175">
        <v>308.98001098999998</v>
      </c>
      <c r="G175">
        <v>1.35769999</v>
      </c>
      <c r="H175">
        <v>9.9000003020963209E+37</v>
      </c>
      <c r="J175" s="2">
        <f>TREND(Calibration!$A$2:$A$4,Calibration!$B$2:$B$4,C175)</f>
        <v>384.6697708068109</v>
      </c>
      <c r="K175" s="2">
        <f>TREND(Calibration!$A$2:$A$4,Calibration!$C$2:$C$4,E175)</f>
        <v>421.00375225780908</v>
      </c>
      <c r="L175" s="2">
        <f>TREND(Calibration!$A$2:$A$4,Calibration!$D$2:$D$4,G175)</f>
        <v>508.21957907304909</v>
      </c>
    </row>
    <row r="176" spans="1:12" x14ac:dyDescent="0.25">
      <c r="A176">
        <v>870097</v>
      </c>
      <c r="B176">
        <v>14.34599972</v>
      </c>
      <c r="C176">
        <v>0.58270001000000005</v>
      </c>
      <c r="D176">
        <v>690.89202881000006</v>
      </c>
      <c r="E176">
        <v>1.0902999600000001</v>
      </c>
      <c r="F176">
        <v>1238.8840332</v>
      </c>
      <c r="G176">
        <v>1.35599995</v>
      </c>
      <c r="H176">
        <v>1352.4250488299999</v>
      </c>
      <c r="J176" s="2">
        <f>TREND(Calibration!$A$2:$A$4,Calibration!$B$2:$B$4,C176)</f>
        <v>381.33436818560818</v>
      </c>
      <c r="K176" s="2">
        <f>TREND(Calibration!$A$2:$A$4,Calibration!$C$2:$C$4,E176)</f>
        <v>419.22880320629747</v>
      </c>
      <c r="L176" s="2">
        <f>TREND(Calibration!$A$2:$A$4,Calibration!$D$2:$D$4,G176)</f>
        <v>507.51661630879744</v>
      </c>
    </row>
    <row r="177" spans="1:12" x14ac:dyDescent="0.25">
      <c r="A177">
        <v>875097</v>
      </c>
      <c r="B177">
        <v>14.385000229999999</v>
      </c>
      <c r="C177">
        <v>0.58490001999999996</v>
      </c>
      <c r="D177">
        <v>1229.95605469</v>
      </c>
      <c r="E177">
        <v>1.0908999399999999</v>
      </c>
      <c r="F177">
        <v>556.82299805000002</v>
      </c>
      <c r="G177">
        <v>1.35440004</v>
      </c>
      <c r="H177">
        <v>9.9000003020963209E+37</v>
      </c>
      <c r="J177" s="2">
        <f>TREND(Calibration!$A$2:$A$4,Calibration!$B$2:$B$4,C177)</f>
        <v>382.69323958041525</v>
      </c>
      <c r="K177" s="2">
        <f>TREND(Calibration!$A$2:$A$4,Calibration!$C$2:$C$4,E177)</f>
        <v>419.47083254523812</v>
      </c>
      <c r="L177" s="2">
        <f>TREND(Calibration!$A$2:$A$4,Calibration!$D$2:$D$4,G177)</f>
        <v>506.85505707715947</v>
      </c>
    </row>
    <row r="178" spans="1:12" x14ac:dyDescent="0.25">
      <c r="A178">
        <v>880097</v>
      </c>
      <c r="B178">
        <v>14.324000359999999</v>
      </c>
      <c r="C178">
        <v>0.57509999999999994</v>
      </c>
      <c r="D178">
        <v>773.44897461000005</v>
      </c>
      <c r="E178">
        <v>1.08280003</v>
      </c>
      <c r="F178">
        <v>577.78100586000005</v>
      </c>
      <c r="G178">
        <v>1.35230005</v>
      </c>
      <c r="H178">
        <v>9.9000003020963209E+37</v>
      </c>
      <c r="J178" s="2">
        <f>TREND(Calibration!$A$2:$A$4,Calibration!$B$2:$B$4,C178)</f>
        <v>376.64010034625824</v>
      </c>
      <c r="K178" s="2">
        <f>TREND(Calibration!$A$2:$A$4,Calibration!$C$2:$C$4,E178)</f>
        <v>416.20336385831627</v>
      </c>
      <c r="L178" s="2">
        <f>TREND(Calibration!$A$2:$A$4,Calibration!$D$2:$D$4,G178)</f>
        <v>505.98671587618719</v>
      </c>
    </row>
    <row r="179" spans="1:12" x14ac:dyDescent="0.25">
      <c r="A179">
        <v>885096</v>
      </c>
      <c r="B179">
        <v>14.269000050000001</v>
      </c>
      <c r="C179">
        <v>0.57569999000000005</v>
      </c>
      <c r="D179">
        <v>674.14202881000006</v>
      </c>
      <c r="E179">
        <v>1.0801000599999999</v>
      </c>
      <c r="F179">
        <v>503.85299683</v>
      </c>
      <c r="G179">
        <v>1.34249997</v>
      </c>
      <c r="H179">
        <v>1162.5389404299999</v>
      </c>
      <c r="J179" s="2">
        <f>TREND(Calibration!$A$2:$A$4,Calibration!$B$2:$B$4,C179)</f>
        <v>377.01069377454741</v>
      </c>
      <c r="K179" s="2">
        <f>TREND(Calibration!$A$2:$A$4,Calibration!$C$2:$C$4,E179)</f>
        <v>415.11420762934227</v>
      </c>
      <c r="L179" s="2">
        <f>TREND(Calibration!$A$2:$A$4,Calibration!$D$2:$D$4,G179)</f>
        <v>501.93440456193139</v>
      </c>
    </row>
    <row r="180" spans="1:12" x14ac:dyDescent="0.25">
      <c r="A180">
        <v>890096</v>
      </c>
      <c r="B180">
        <v>14.16800022</v>
      </c>
      <c r="C180">
        <v>0.57730000999999997</v>
      </c>
      <c r="D180">
        <v>737.46398925999995</v>
      </c>
      <c r="E180">
        <v>1.0763000199999999</v>
      </c>
      <c r="F180">
        <v>514.02502441000001</v>
      </c>
      <c r="G180">
        <v>1.3350000399999999</v>
      </c>
      <c r="H180">
        <v>1322.49401855</v>
      </c>
      <c r="J180" s="2">
        <f>TREND(Calibration!$A$2:$A$4,Calibration!$B$2:$B$4,C180)</f>
        <v>377.99897174106536</v>
      </c>
      <c r="K180" s="2">
        <f>TREND(Calibration!$A$2:$A$4,Calibration!$C$2:$C$4,E180)</f>
        <v>413.58128791677132</v>
      </c>
      <c r="L180" s="2">
        <f>TREND(Calibration!$A$2:$A$4,Calibration!$D$2:$D$4,G180)</f>
        <v>498.83320016409721</v>
      </c>
    </row>
    <row r="181" spans="1:12" x14ac:dyDescent="0.25">
      <c r="A181">
        <v>895096</v>
      </c>
      <c r="B181">
        <v>14.06099987</v>
      </c>
      <c r="C181">
        <v>0.58590001000000003</v>
      </c>
      <c r="D181">
        <v>921.95397949000005</v>
      </c>
      <c r="E181">
        <v>1.07790005</v>
      </c>
      <c r="F181">
        <v>336.75900268999999</v>
      </c>
      <c r="G181">
        <v>1.33070004</v>
      </c>
      <c r="H181">
        <v>1324.20800781</v>
      </c>
      <c r="J181" s="2">
        <f>TREND(Calibration!$A$2:$A$4,Calibration!$B$2:$B$4,C181)</f>
        <v>383.31089941200383</v>
      </c>
      <c r="K181" s="2">
        <f>TREND(Calibration!$A$2:$A$4,Calibration!$C$2:$C$4,E181)</f>
        <v>414.22673310358647</v>
      </c>
      <c r="L181" s="2">
        <f>TREND(Calibration!$A$2:$A$4,Calibration!$D$2:$D$4,G181)</f>
        <v>497.05515971429475</v>
      </c>
    </row>
    <row r="182" spans="1:12" x14ac:dyDescent="0.25">
      <c r="A182">
        <v>900096</v>
      </c>
      <c r="B182">
        <v>13.98600006</v>
      </c>
      <c r="C182">
        <v>0.58920002000000005</v>
      </c>
      <c r="D182">
        <v>935.18902588000003</v>
      </c>
      <c r="E182">
        <v>1.0720000300000001</v>
      </c>
      <c r="F182">
        <v>474.55700683999999</v>
      </c>
      <c r="G182">
        <v>1.33070004</v>
      </c>
      <c r="H182">
        <v>9.9000003020963209E+37</v>
      </c>
      <c r="J182" s="2">
        <f>TREND(Calibration!$A$2:$A$4,Calibration!$B$2:$B$4,C182)</f>
        <v>385.34920341588452</v>
      </c>
      <c r="K182" s="2">
        <f>TREND(Calibration!$A$2:$A$4,Calibration!$C$2:$C$4,E182)</f>
        <v>411.84669053493906</v>
      </c>
      <c r="L182" s="2">
        <f>TREND(Calibration!$A$2:$A$4,Calibration!$D$2:$D$4,G182)</f>
        <v>497.05515971429475</v>
      </c>
    </row>
    <row r="183" spans="1:12" x14ac:dyDescent="0.25">
      <c r="A183">
        <v>905096</v>
      </c>
      <c r="B183">
        <v>13.98600006</v>
      </c>
      <c r="C183">
        <v>0.57889997999999998</v>
      </c>
      <c r="D183">
        <v>1080.39904785</v>
      </c>
      <c r="E183">
        <v>1.0677000299999999</v>
      </c>
      <c r="F183">
        <v>664.47198486000002</v>
      </c>
      <c r="G183">
        <v>1.3344000600000001</v>
      </c>
      <c r="H183">
        <v>9.9000003020963209E+37</v>
      </c>
      <c r="J183" s="2">
        <f>TREND(Calibration!$A$2:$A$4,Calibration!$B$2:$B$4,C183)</f>
        <v>378.98721882428299</v>
      </c>
      <c r="K183" s="2">
        <f>TREND(Calibration!$A$2:$A$4,Calibration!$C$2:$C$4,E183)</f>
        <v>410.11208911914991</v>
      </c>
      <c r="L183" s="2">
        <f>TREND(Calibration!$A$2:$A$4,Calibration!$D$2:$D$4,G183)</f>
        <v>498.58510976663854</v>
      </c>
    </row>
    <row r="184" spans="1:12" x14ac:dyDescent="0.25">
      <c r="A184">
        <v>910097</v>
      </c>
      <c r="B184">
        <v>14.12300014</v>
      </c>
      <c r="C184">
        <v>0.58969998000000001</v>
      </c>
      <c r="D184">
        <v>337.42199706999997</v>
      </c>
      <c r="E184">
        <v>1.0671000500000001</v>
      </c>
      <c r="F184">
        <v>9.9000003020963209E+37</v>
      </c>
      <c r="G184">
        <v>1.3269000099999999</v>
      </c>
      <c r="H184">
        <v>826.875</v>
      </c>
      <c r="J184" s="2">
        <f>TREND(Calibration!$A$2:$A$4,Calibration!$B$2:$B$4,C184)</f>
        <v>385.65801171336847</v>
      </c>
      <c r="K184" s="2">
        <f>TREND(Calibration!$A$2:$A$4,Calibration!$C$2:$C$4,E184)</f>
        <v>409.87005978020926</v>
      </c>
      <c r="L184" s="2">
        <f>TREND(Calibration!$A$2:$A$4,Calibration!$D$2:$D$4,G184)</f>
        <v>495.48385574907081</v>
      </c>
    </row>
    <row r="185" spans="1:12" x14ac:dyDescent="0.25">
      <c r="A185">
        <v>915097</v>
      </c>
      <c r="B185">
        <v>14.25199986</v>
      </c>
      <c r="C185">
        <v>0.58759998999999996</v>
      </c>
      <c r="D185">
        <v>1312.8430175799999</v>
      </c>
      <c r="E185">
        <v>1.06659997</v>
      </c>
      <c r="F185">
        <v>467.37799072000001</v>
      </c>
      <c r="G185">
        <v>1.3242000300000001</v>
      </c>
      <c r="H185">
        <v>9.9000003020963209E+37</v>
      </c>
      <c r="J185" s="2">
        <f>TREND(Calibration!$A$2:$A$4,Calibration!$B$2:$B$4,C185)</f>
        <v>384.36091927270638</v>
      </c>
      <c r="K185" s="2">
        <f>TREND(Calibration!$A$2:$A$4,Calibration!$C$2:$C$4,E185)</f>
        <v>409.66832966950972</v>
      </c>
      <c r="L185" s="2">
        <f>TREND(Calibration!$A$2:$A$4,Calibration!$D$2:$D$4,G185)</f>
        <v>494.36742001566211</v>
      </c>
    </row>
    <row r="186" spans="1:12" x14ac:dyDescent="0.25">
      <c r="A186">
        <v>920097</v>
      </c>
      <c r="B186">
        <v>14.475999829999999</v>
      </c>
      <c r="C186">
        <v>0.58920002000000005</v>
      </c>
      <c r="D186">
        <v>459.12399291999998</v>
      </c>
      <c r="E186">
        <v>1.06120002</v>
      </c>
      <c r="F186">
        <v>905.18200683999999</v>
      </c>
      <c r="G186">
        <v>1.32529998</v>
      </c>
      <c r="H186">
        <v>950.85998534999999</v>
      </c>
      <c r="J186" s="2">
        <f>TREND(Calibration!$A$2:$A$4,Calibration!$B$2:$B$4,C186)</f>
        <v>385.34920341588452</v>
      </c>
      <c r="K186" s="2">
        <f>TREND(Calibration!$A$2:$A$4,Calibration!$C$2:$C$4,E186)</f>
        <v>407.49001317760502</v>
      </c>
      <c r="L186" s="2">
        <f>TREND(Calibration!$A$2:$A$4,Calibration!$D$2:$D$4,G186)</f>
        <v>494.8222468976993</v>
      </c>
    </row>
    <row r="187" spans="1:12" x14ac:dyDescent="0.25">
      <c r="A187">
        <v>925098</v>
      </c>
      <c r="B187">
        <v>14.51500034</v>
      </c>
      <c r="C187">
        <v>0.59509999000000002</v>
      </c>
      <c r="D187">
        <v>1224.60998535</v>
      </c>
      <c r="E187">
        <v>1.0596000000000001</v>
      </c>
      <c r="F187">
        <v>756.42297363</v>
      </c>
      <c r="G187">
        <v>1.3204</v>
      </c>
      <c r="H187">
        <v>9.9000003020963209E+37</v>
      </c>
      <c r="J187" s="2">
        <f>TREND(Calibration!$A$2:$A$4,Calibration!$B$2:$B$4,C187)</f>
        <v>388.9934143345713</v>
      </c>
      <c r="K187" s="2">
        <f>TREND(Calibration!$A$2:$A$4,Calibration!$C$2:$C$4,E187)</f>
        <v>406.8445720247467</v>
      </c>
      <c r="L187" s="2">
        <f>TREND(Calibration!$A$2:$A$4,Calibration!$D$2:$D$4,G187)</f>
        <v>492.79611605043817</v>
      </c>
    </row>
    <row r="188" spans="1:12" x14ac:dyDescent="0.25">
      <c r="A188">
        <v>930096</v>
      </c>
      <c r="B188">
        <v>14.414999959999999</v>
      </c>
      <c r="C188">
        <v>0.60000001999999997</v>
      </c>
      <c r="D188">
        <v>894.94299316000001</v>
      </c>
      <c r="E188">
        <v>1.05739999</v>
      </c>
      <c r="F188">
        <v>283.81100464000002</v>
      </c>
      <c r="G188">
        <v>1.31719995</v>
      </c>
      <c r="H188">
        <v>9.9000003020963209E+37</v>
      </c>
      <c r="J188" s="2">
        <f>TREND(Calibration!$A$2:$A$4,Calibration!$B$2:$B$4,C188)</f>
        <v>392.01999630496994</v>
      </c>
      <c r="K188" s="2">
        <f>TREND(Calibration!$A$2:$A$4,Calibration!$C$2:$C$4,E188)</f>
        <v>405.95709749899078</v>
      </c>
      <c r="L188" s="2">
        <f>TREND(Calibration!$A$2:$A$4,Calibration!$D$2:$D$4,G188)</f>
        <v>491.47290248267291</v>
      </c>
    </row>
    <row r="189" spans="1:12" x14ac:dyDescent="0.25">
      <c r="A189">
        <v>935096</v>
      </c>
      <c r="B189">
        <v>14.22999954</v>
      </c>
      <c r="C189">
        <v>0.59780001999999999</v>
      </c>
      <c r="D189">
        <v>1054.47497559</v>
      </c>
      <c r="E189">
        <v>1.05630004</v>
      </c>
      <c r="F189">
        <v>461.02200317</v>
      </c>
      <c r="G189">
        <v>1.30910003</v>
      </c>
      <c r="H189">
        <v>9.9000003020963209E+37</v>
      </c>
      <c r="J189" s="2">
        <f>TREND(Calibration!$A$2:$A$4,Calibration!$B$2:$B$4,C189)</f>
        <v>390.66113108682293</v>
      </c>
      <c r="K189" s="2">
        <f>TREND(Calibration!$A$2:$A$4,Calibration!$C$2:$C$4,E189)</f>
        <v>405.51338242287517</v>
      </c>
      <c r="L189" s="2">
        <f>TREND(Calibration!$A$2:$A$4,Calibration!$D$2:$D$4,G189)</f>
        <v>488.12360355240219</v>
      </c>
    </row>
    <row r="190" spans="1:12" x14ac:dyDescent="0.25">
      <c r="A190">
        <v>940096</v>
      </c>
      <c r="B190">
        <v>14.11900043</v>
      </c>
      <c r="C190">
        <v>0.60320001999999995</v>
      </c>
      <c r="D190">
        <v>416.11999512</v>
      </c>
      <c r="E190">
        <v>1.0542000499999999</v>
      </c>
      <c r="F190">
        <v>997.11499022999999</v>
      </c>
      <c r="G190">
        <v>1.30200005</v>
      </c>
      <c r="H190">
        <v>831.06896973000005</v>
      </c>
      <c r="J190" s="2">
        <f>TREND(Calibration!$A$2:$A$4,Calibration!$B$2:$B$4,C190)</f>
        <v>393.99652753136564</v>
      </c>
      <c r="K190" s="2">
        <f>TREND(Calibration!$A$2:$A$4,Calibration!$C$2:$C$4,E190)</f>
        <v>404.66625553284194</v>
      </c>
      <c r="L190" s="2">
        <f>TREND(Calibration!$A$2:$A$4,Calibration!$D$2:$D$4,G190)</f>
        <v>485.18777759128864</v>
      </c>
    </row>
    <row r="191" spans="1:12" x14ac:dyDescent="0.25">
      <c r="A191">
        <v>945097</v>
      </c>
      <c r="B191">
        <v>13.993000029999999</v>
      </c>
      <c r="C191">
        <v>0.58539998999999998</v>
      </c>
      <c r="D191">
        <v>9.9000003020963209E+37</v>
      </c>
      <c r="E191">
        <v>1.0508999800000001</v>
      </c>
      <c r="F191">
        <v>701.80999756000006</v>
      </c>
      <c r="G191">
        <v>1.2992999599999999</v>
      </c>
      <c r="H191">
        <v>9.9000003020963209E+37</v>
      </c>
      <c r="J191" s="2">
        <f>TREND(Calibration!$A$2:$A$4,Calibration!$B$2:$B$4,C191)</f>
        <v>383.00205405455932</v>
      </c>
      <c r="K191" s="2">
        <f>TREND(Calibration!$A$2:$A$4,Calibration!$C$2:$C$4,E191)</f>
        <v>403.33502155744594</v>
      </c>
      <c r="L191" s="2">
        <f>TREND(Calibration!$A$2:$A$4,Calibration!$D$2:$D$4,G191)</f>
        <v>484.07129637312414</v>
      </c>
    </row>
    <row r="192" spans="1:12" x14ac:dyDescent="0.25">
      <c r="A192">
        <v>950099</v>
      </c>
      <c r="B192">
        <v>14.100000380000001</v>
      </c>
      <c r="C192">
        <v>0.58160000999999995</v>
      </c>
      <c r="D192">
        <v>742.69799805000002</v>
      </c>
      <c r="E192">
        <v>1.0422999900000001</v>
      </c>
      <c r="F192">
        <v>559.25897216999999</v>
      </c>
      <c r="G192">
        <v>1.29340005</v>
      </c>
      <c r="H192">
        <v>1057.8489990200001</v>
      </c>
      <c r="J192" s="2">
        <f>TREND(Calibration!$A$2:$A$4,Calibration!$B$2:$B$4,C192)</f>
        <v>380.65493557653457</v>
      </c>
      <c r="K192" s="2">
        <f>TREND(Calibration!$A$2:$A$4,Calibration!$C$2:$C$4,E192)</f>
        <v>399.86582275982454</v>
      </c>
      <c r="L192" s="2">
        <f>TREND(Calibration!$A$2:$A$4,Calibration!$D$2:$D$4,G192)</f>
        <v>481.63169669168371</v>
      </c>
    </row>
    <row r="193" spans="1:12" x14ac:dyDescent="0.25">
      <c r="A193">
        <v>955098</v>
      </c>
      <c r="B193">
        <v>14.243000029999999</v>
      </c>
      <c r="C193">
        <v>0.59079999000000005</v>
      </c>
      <c r="D193">
        <v>662.61199951000003</v>
      </c>
      <c r="E193">
        <v>1.0449999599999999</v>
      </c>
      <c r="F193">
        <v>627.47601318</v>
      </c>
      <c r="G193">
        <v>1.28750002</v>
      </c>
      <c r="H193">
        <v>9.9000003020963209E+37</v>
      </c>
      <c r="J193" s="2">
        <f>TREND(Calibration!$A$2:$A$4,Calibration!$B$2:$B$4,C193)</f>
        <v>386.33745049910209</v>
      </c>
      <c r="K193" s="2">
        <f>TREND(Calibration!$A$2:$A$4,Calibration!$C$2:$C$4,E193)</f>
        <v>400.95497898879842</v>
      </c>
      <c r="L193" s="2">
        <f>TREND(Calibration!$A$2:$A$4,Calibration!$D$2:$D$4,G193)</f>
        <v>479.19204739050974</v>
      </c>
    </row>
    <row r="194" spans="1:12" x14ac:dyDescent="0.25">
      <c r="A194">
        <v>960096</v>
      </c>
      <c r="B194">
        <v>14.350000380000001</v>
      </c>
      <c r="C194">
        <v>0.60000001999999997</v>
      </c>
      <c r="D194">
        <v>408.92599487000001</v>
      </c>
      <c r="E194">
        <v>1.0449999599999999</v>
      </c>
      <c r="F194">
        <v>363.91799927</v>
      </c>
      <c r="G194">
        <v>1.2848000500000001</v>
      </c>
      <c r="H194">
        <v>9.9000003020963209E+37</v>
      </c>
      <c r="J194" s="2">
        <f>TREND(Calibration!$A$2:$A$4,Calibration!$B$2:$B$4,C194)</f>
        <v>392.01999630496994</v>
      </c>
      <c r="K194" s="2">
        <f>TREND(Calibration!$A$2:$A$4,Calibration!$C$2:$C$4,E194)</f>
        <v>400.95497898879842</v>
      </c>
      <c r="L194" s="2">
        <f>TREND(Calibration!$A$2:$A$4,Calibration!$D$2:$D$4,G194)</f>
        <v>478.07561579207879</v>
      </c>
    </row>
    <row r="195" spans="1:12" x14ac:dyDescent="0.25">
      <c r="A195">
        <v>965096</v>
      </c>
      <c r="B195">
        <v>14.49199963</v>
      </c>
      <c r="C195">
        <v>0.59130000999999999</v>
      </c>
      <c r="D195">
        <v>964.59002685999997</v>
      </c>
      <c r="E195">
        <v>1.0465999800000001</v>
      </c>
      <c r="F195">
        <v>966.66802978999999</v>
      </c>
      <c r="G195">
        <v>1.2798999499999999</v>
      </c>
      <c r="H195">
        <v>945.78399658000001</v>
      </c>
      <c r="J195" s="2">
        <f>TREND(Calibration!$A$2:$A$4,Calibration!$B$2:$B$4,C195)</f>
        <v>386.64629585654654</v>
      </c>
      <c r="K195" s="2">
        <f>TREND(Calibration!$A$2:$A$4,Calibration!$C$2:$C$4,E195)</f>
        <v>401.60042014165685</v>
      </c>
      <c r="L195" s="2">
        <f>TREND(Calibration!$A$2:$A$4,Calibration!$D$2:$D$4,G195)</f>
        <v>476.04943532508412</v>
      </c>
    </row>
    <row r="196" spans="1:12" x14ac:dyDescent="0.25">
      <c r="A196">
        <v>970097</v>
      </c>
      <c r="B196">
        <v>14.472999570000001</v>
      </c>
      <c r="C196">
        <v>0.59460002000000001</v>
      </c>
      <c r="D196">
        <v>1098.8959960899999</v>
      </c>
      <c r="E196">
        <v>1.0400999799999999</v>
      </c>
      <c r="F196">
        <v>770.64099121000004</v>
      </c>
      <c r="G196">
        <v>1.28149998</v>
      </c>
      <c r="H196">
        <v>1008.52099609</v>
      </c>
      <c r="J196" s="2">
        <f>TREND(Calibration!$A$2:$A$4,Calibration!$B$2:$B$4,C196)</f>
        <v>388.68459986042723</v>
      </c>
      <c r="K196" s="2">
        <f>TREND(Calibration!$A$2:$A$4,Calibration!$C$2:$C$4,E196)</f>
        <v>398.97834823406862</v>
      </c>
      <c r="L196" s="2">
        <f>TREND(Calibration!$A$2:$A$4,Calibration!$D$2:$D$4,G196)</f>
        <v>476.71104417645563</v>
      </c>
    </row>
    <row r="197" spans="1:12" x14ac:dyDescent="0.25">
      <c r="A197">
        <v>975097</v>
      </c>
      <c r="B197">
        <v>14.37899971</v>
      </c>
      <c r="C197">
        <v>0.57889997999999998</v>
      </c>
      <c r="D197">
        <v>1145.3540039100001</v>
      </c>
      <c r="E197">
        <v>1.03900003</v>
      </c>
      <c r="F197">
        <v>738.13201904000005</v>
      </c>
      <c r="G197">
        <v>1.28040004</v>
      </c>
      <c r="H197">
        <v>9.9000003020963209E+37</v>
      </c>
      <c r="J197" s="2">
        <f>TREND(Calibration!$A$2:$A$4,Calibration!$B$2:$B$4,C197)</f>
        <v>378.98721882428299</v>
      </c>
      <c r="K197" s="2">
        <f>TREND(Calibration!$A$2:$A$4,Calibration!$C$2:$C$4,E197)</f>
        <v>398.53463315795301</v>
      </c>
      <c r="L197" s="2">
        <f>TREND(Calibration!$A$2:$A$4,Calibration!$D$2:$D$4,G197)</f>
        <v>476.25622142939619</v>
      </c>
    </row>
    <row r="198" spans="1:12" x14ac:dyDescent="0.25">
      <c r="A198">
        <v>980096</v>
      </c>
      <c r="B198">
        <v>14.239000320000001</v>
      </c>
      <c r="C198">
        <v>0.56919998000000005</v>
      </c>
      <c r="D198">
        <v>586.42901611000002</v>
      </c>
      <c r="E198">
        <v>1.0369000399999999</v>
      </c>
      <c r="F198">
        <v>743.32397461000005</v>
      </c>
      <c r="G198">
        <v>1.28040004</v>
      </c>
      <c r="H198">
        <v>1094.6319580100001</v>
      </c>
      <c r="J198" s="2">
        <f>TREND(Calibration!$A$2:$A$4,Calibration!$B$2:$B$4,C198)</f>
        <v>372.99585854427107</v>
      </c>
      <c r="K198" s="2">
        <f>TREND(Calibration!$A$2:$A$4,Calibration!$C$2:$C$4,E198)</f>
        <v>397.68750626791973</v>
      </c>
      <c r="L198" s="2">
        <f>TREND(Calibration!$A$2:$A$4,Calibration!$D$2:$D$4,G198)</f>
        <v>476.25622142939619</v>
      </c>
    </row>
    <row r="199" spans="1:12" x14ac:dyDescent="0.25">
      <c r="A199">
        <v>985096</v>
      </c>
      <c r="B199">
        <v>14.13899994</v>
      </c>
      <c r="C199">
        <v>0.57679999000000004</v>
      </c>
      <c r="D199">
        <v>551.80999756000006</v>
      </c>
      <c r="E199">
        <v>1.0308999999999999</v>
      </c>
      <c r="F199">
        <v>603.35101318</v>
      </c>
      <c r="G199">
        <v>1.27670002</v>
      </c>
      <c r="H199">
        <v>914.10900878999996</v>
      </c>
      <c r="J199" s="2">
        <f>TREND(Calibration!$A$2:$A$4,Calibration!$B$2:$B$4,C199)</f>
        <v>377.69012638362091</v>
      </c>
      <c r="K199" s="2">
        <f>TREND(Calibration!$A$2:$A$4,Calibration!$C$2:$C$4,E199)</f>
        <v>395.26711606354974</v>
      </c>
      <c r="L199" s="2">
        <f>TREND(Calibration!$A$2:$A$4,Calibration!$D$2:$D$4,G199)</f>
        <v>474.7262713770524</v>
      </c>
    </row>
    <row r="200" spans="1:12" x14ac:dyDescent="0.25">
      <c r="A200">
        <v>990097</v>
      </c>
      <c r="B200">
        <v>14.13899994</v>
      </c>
      <c r="C200">
        <v>0.58270001000000005</v>
      </c>
      <c r="D200">
        <v>821.53198241999996</v>
      </c>
      <c r="E200">
        <v>1.03530002</v>
      </c>
      <c r="F200">
        <v>538.86102295000001</v>
      </c>
      <c r="G200">
        <v>1.2788000100000001</v>
      </c>
      <c r="H200">
        <v>1132.0710449200001</v>
      </c>
      <c r="J200" s="2">
        <f>TREND(Calibration!$A$2:$A$4,Calibration!$B$2:$B$4,C200)</f>
        <v>381.33436818560818</v>
      </c>
      <c r="K200" s="2">
        <f>TREND(Calibration!$A$2:$A$4,Calibration!$C$2:$C$4,E200)</f>
        <v>397.0420651150614</v>
      </c>
      <c r="L200" s="2">
        <f>TREND(Calibration!$A$2:$A$4,Calibration!$D$2:$D$4,G200)</f>
        <v>475.59461257802468</v>
      </c>
    </row>
    <row r="201" spans="1:12" x14ac:dyDescent="0.25">
      <c r="A201">
        <v>995097</v>
      </c>
      <c r="B201">
        <v>14.10999966</v>
      </c>
      <c r="C201">
        <v>0.57300001</v>
      </c>
      <c r="D201">
        <v>9.9000003020963209E+37</v>
      </c>
      <c r="E201">
        <v>1.0288000100000001</v>
      </c>
      <c r="F201">
        <v>-132.82800293</v>
      </c>
      <c r="G201">
        <v>1.27610004</v>
      </c>
      <c r="H201">
        <v>9.9000003020963209E+37</v>
      </c>
      <c r="J201" s="2">
        <f>TREND(Calibration!$A$2:$A$4,Calibration!$B$2:$B$4,C201)</f>
        <v>375.34300790559615</v>
      </c>
      <c r="K201" s="2">
        <f>TREND(Calibration!$A$2:$A$4,Calibration!$C$2:$C$4,E201)</f>
        <v>394.41998917351651</v>
      </c>
      <c r="L201" s="2">
        <f>TREND(Calibration!$A$2:$A$4,Calibration!$D$2:$D$4,G201)</f>
        <v>474.47818097959373</v>
      </c>
    </row>
    <row r="202" spans="1:12" x14ac:dyDescent="0.25">
      <c r="A202">
        <v>1000097</v>
      </c>
      <c r="B202">
        <v>14.222999570000001</v>
      </c>
      <c r="C202">
        <v>0.58920002000000005</v>
      </c>
      <c r="D202">
        <v>474.62100220000002</v>
      </c>
      <c r="E202">
        <v>1.0255000599999999</v>
      </c>
      <c r="F202">
        <v>399.84698486000002</v>
      </c>
      <c r="G202">
        <v>1.2740000499999999</v>
      </c>
      <c r="H202">
        <v>986.13397216999999</v>
      </c>
      <c r="J202" s="2">
        <f>TREND(Calibration!$A$2:$A$4,Calibration!$B$2:$B$4,C202)</f>
        <v>385.34920341588452</v>
      </c>
      <c r="K202" s="2">
        <f>TREND(Calibration!$A$2:$A$4,Calibration!$C$2:$C$4,E202)</f>
        <v>393.08880360560175</v>
      </c>
      <c r="L202" s="2">
        <f>TREND(Calibration!$A$2:$A$4,Calibration!$D$2:$D$4,G202)</f>
        <v>473.60983977862145</v>
      </c>
    </row>
    <row r="203" spans="1:12" x14ac:dyDescent="0.25">
      <c r="A203">
        <v>1005096</v>
      </c>
      <c r="B203">
        <v>14.277999879999999</v>
      </c>
      <c r="C203">
        <v>0.58490001999999996</v>
      </c>
      <c r="D203">
        <v>1356.5639648399999</v>
      </c>
      <c r="E203">
        <v>1.0239000300000001</v>
      </c>
      <c r="F203">
        <v>272.87600708000002</v>
      </c>
      <c r="G203">
        <v>1.2702000099999999</v>
      </c>
      <c r="H203">
        <v>1265.1049804700001</v>
      </c>
      <c r="J203" s="2">
        <f>TREND(Calibration!$A$2:$A$4,Calibration!$B$2:$B$4,C203)</f>
        <v>382.69323958041525</v>
      </c>
      <c r="K203" s="2">
        <f>TREND(Calibration!$A$2:$A$4,Calibration!$C$2:$C$4,E203)</f>
        <v>392.44335841878672</v>
      </c>
      <c r="L203" s="2">
        <f>TREND(Calibration!$A$2:$A$4,Calibration!$D$2:$D$4,G203)</f>
        <v>472.03853167841976</v>
      </c>
    </row>
    <row r="204" spans="1:12" x14ac:dyDescent="0.25">
      <c r="A204">
        <v>1010096</v>
      </c>
      <c r="B204">
        <v>14.444000239999999</v>
      </c>
      <c r="C204">
        <v>0.59299999000000003</v>
      </c>
      <c r="D204">
        <v>537.65002441000001</v>
      </c>
      <c r="E204">
        <v>1.0245000099999999</v>
      </c>
      <c r="F204">
        <v>937.82000731999995</v>
      </c>
      <c r="G204">
        <v>1.2702000099999999</v>
      </c>
      <c r="H204">
        <v>865.49102783000001</v>
      </c>
      <c r="J204" s="2">
        <f>TREND(Calibration!$A$2:$A$4,Calibration!$B$2:$B$4,C204)</f>
        <v>387.69631571724915</v>
      </c>
      <c r="K204" s="2">
        <f>TREND(Calibration!$A$2:$A$4,Calibration!$C$2:$C$4,E204)</f>
        <v>392.68538775772737</v>
      </c>
      <c r="L204" s="2">
        <f>TREND(Calibration!$A$2:$A$4,Calibration!$D$2:$D$4,G204)</f>
        <v>472.03853167841976</v>
      </c>
    </row>
    <row r="205" spans="1:12" x14ac:dyDescent="0.25">
      <c r="A205">
        <v>1015097</v>
      </c>
      <c r="B205">
        <v>14.37199974</v>
      </c>
      <c r="C205">
        <v>0.58050000999999996</v>
      </c>
      <c r="D205">
        <v>1272.08300781</v>
      </c>
      <c r="E205">
        <v>1.02180004</v>
      </c>
      <c r="F205">
        <v>620.99597168000003</v>
      </c>
      <c r="G205">
        <v>1.2659000199999999</v>
      </c>
      <c r="H205">
        <v>9.9000003020963209E+37</v>
      </c>
      <c r="J205" s="2">
        <f>TREND(Calibration!$A$2:$A$4,Calibration!$B$2:$B$4,C205)</f>
        <v>379.97550296746107</v>
      </c>
      <c r="K205" s="2">
        <f>TREND(Calibration!$A$2:$A$4,Calibration!$C$2:$C$4,E205)</f>
        <v>391.59623152875344</v>
      </c>
      <c r="L205" s="2">
        <f>TREND(Calibration!$A$2:$A$4,Calibration!$D$2:$D$4,G205)</f>
        <v>470.26049536359506</v>
      </c>
    </row>
    <row r="206" spans="1:12" x14ac:dyDescent="0.25">
      <c r="A206">
        <v>1020097</v>
      </c>
      <c r="B206">
        <v>14.26500034</v>
      </c>
      <c r="C206">
        <v>0.57569999000000005</v>
      </c>
      <c r="D206">
        <v>346.41101073999999</v>
      </c>
      <c r="E206">
        <v>1.0196000300000001</v>
      </c>
      <c r="F206">
        <v>710.85797118999994</v>
      </c>
      <c r="G206">
        <v>1.2610000400000001</v>
      </c>
      <c r="H206">
        <v>996.26800536999997</v>
      </c>
      <c r="J206" s="2">
        <f>TREND(Calibration!$A$2:$A$4,Calibration!$B$2:$B$4,C206)</f>
        <v>377.01069377454741</v>
      </c>
      <c r="K206" s="2">
        <f>TREND(Calibration!$A$2:$A$4,Calibration!$C$2:$C$4,E206)</f>
        <v>390.70875700299763</v>
      </c>
      <c r="L206" s="2">
        <f>TREND(Calibration!$A$2:$A$4,Calibration!$D$2:$D$4,G206)</f>
        <v>468.23436451633393</v>
      </c>
    </row>
    <row r="207" spans="1:12" x14ac:dyDescent="0.25">
      <c r="A207">
        <v>1025096</v>
      </c>
      <c r="B207">
        <v>14.180999760000001</v>
      </c>
      <c r="C207">
        <v>0.58429998000000005</v>
      </c>
      <c r="D207">
        <v>615.27697753999996</v>
      </c>
      <c r="E207">
        <v>1.01909995</v>
      </c>
      <c r="F207">
        <v>797.06701659999999</v>
      </c>
      <c r="G207">
        <v>1.2572000000000001</v>
      </c>
      <c r="H207">
        <v>964.55102538999995</v>
      </c>
      <c r="J207" s="2">
        <f>TREND(Calibration!$A$2:$A$4,Calibration!$B$2:$B$4,C207)</f>
        <v>382.32261526882576</v>
      </c>
      <c r="K207" s="2">
        <f>TREND(Calibration!$A$2:$A$4,Calibration!$C$2:$C$4,E207)</f>
        <v>390.50702689229809</v>
      </c>
      <c r="L207" s="2">
        <f>TREND(Calibration!$A$2:$A$4,Calibration!$D$2:$D$4,G207)</f>
        <v>466.66305641613224</v>
      </c>
    </row>
    <row r="208" spans="1:12" x14ac:dyDescent="0.25">
      <c r="A208">
        <v>1030096</v>
      </c>
      <c r="B208">
        <v>14.09300041</v>
      </c>
      <c r="C208">
        <v>0.58649998999999997</v>
      </c>
      <c r="D208">
        <v>975.50701904000005</v>
      </c>
      <c r="E208">
        <v>1.0110000400000001</v>
      </c>
      <c r="F208">
        <v>621.04498291000004</v>
      </c>
      <c r="G208">
        <v>1.2524000399999999</v>
      </c>
      <c r="H208">
        <v>1061.80895996</v>
      </c>
      <c r="J208" s="2">
        <f>TREND(Calibration!$A$2:$A$4,Calibration!$B$2:$B$4,C208)</f>
        <v>383.68148666363282</v>
      </c>
      <c r="K208" s="2">
        <f>TREND(Calibration!$A$2:$A$4,Calibration!$C$2:$C$4,E208)</f>
        <v>387.23955820537623</v>
      </c>
      <c r="L208" s="2">
        <f>TREND(Calibration!$A$2:$A$4,Calibration!$D$2:$D$4,G208)</f>
        <v>464.678283616729</v>
      </c>
    </row>
    <row r="209" spans="1:12" x14ac:dyDescent="0.25">
      <c r="A209">
        <v>1035097</v>
      </c>
      <c r="B209">
        <v>14.01599979</v>
      </c>
      <c r="C209">
        <v>0.59350002000000002</v>
      </c>
      <c r="D209">
        <v>909.95898437000005</v>
      </c>
      <c r="E209">
        <v>1.01909995</v>
      </c>
      <c r="F209">
        <v>581.64202881000006</v>
      </c>
      <c r="G209">
        <v>1.25020003</v>
      </c>
      <c r="H209">
        <v>1110.4389648399999</v>
      </c>
      <c r="J209" s="2">
        <f>TREND(Calibration!$A$2:$A$4,Calibration!$B$2:$B$4,C209)</f>
        <v>388.00516725135373</v>
      </c>
      <c r="K209" s="2">
        <f>TREND(Calibration!$A$2:$A$4,Calibration!$C$2:$C$4,E209)</f>
        <v>390.50702689229809</v>
      </c>
      <c r="L209" s="2">
        <f>TREND(Calibration!$A$2:$A$4,Calibration!$D$2:$D$4,G209)</f>
        <v>463.76858436789882</v>
      </c>
    </row>
    <row r="210" spans="1:12" x14ac:dyDescent="0.25">
      <c r="A210">
        <v>1040097</v>
      </c>
      <c r="B210">
        <v>14.03800011</v>
      </c>
      <c r="C210">
        <v>0.58810001999999995</v>
      </c>
      <c r="D210">
        <v>1261.3709716799999</v>
      </c>
      <c r="E210">
        <v>1.0174000299999999</v>
      </c>
      <c r="F210">
        <v>384.53601073999999</v>
      </c>
      <c r="G210">
        <v>1.2464</v>
      </c>
      <c r="H210">
        <v>9.9000003020963209E+37</v>
      </c>
      <c r="J210" s="2">
        <f>TREND(Calibration!$A$2:$A$4,Calibration!$B$2:$B$4,C210)</f>
        <v>384.6697708068109</v>
      </c>
      <c r="K210" s="2">
        <f>TREND(Calibration!$A$2:$A$4,Calibration!$C$2:$C$4,E210)</f>
        <v>389.82128651119848</v>
      </c>
      <c r="L210" s="2">
        <f>TREND(Calibration!$A$2:$A$4,Calibration!$D$2:$D$4,G210)</f>
        <v>462.19728040267478</v>
      </c>
    </row>
    <row r="211" spans="1:12" x14ac:dyDescent="0.25">
      <c r="A211">
        <v>1045107</v>
      </c>
      <c r="B211">
        <v>14.225999829999999</v>
      </c>
      <c r="C211">
        <v>0.57679999000000004</v>
      </c>
      <c r="D211">
        <v>804.55102538999995</v>
      </c>
      <c r="E211">
        <v>1.0163999800000001</v>
      </c>
      <c r="F211">
        <v>552.37298583999996</v>
      </c>
      <c r="G211">
        <v>1.2437000300000001</v>
      </c>
      <c r="H211">
        <v>1285.58105469</v>
      </c>
      <c r="J211" s="2">
        <f>TREND(Calibration!$A$2:$A$4,Calibration!$B$2:$B$4,C211)</f>
        <v>377.69012638362091</v>
      </c>
      <c r="K211" s="2">
        <f>TREND(Calibration!$A$2:$A$4,Calibration!$C$2:$C$4,E211)</f>
        <v>389.41787066332415</v>
      </c>
      <c r="L211" s="2">
        <f>TREND(Calibration!$A$2:$A$4,Calibration!$D$2:$D$4,G211)</f>
        <v>461.08084880424394</v>
      </c>
    </row>
    <row r="212" spans="1:12" x14ac:dyDescent="0.25">
      <c r="A212">
        <v>1050097</v>
      </c>
      <c r="B212">
        <v>14.440999980000001</v>
      </c>
      <c r="C212">
        <v>0.57840002000000001</v>
      </c>
      <c r="D212">
        <v>640.68798828000001</v>
      </c>
      <c r="E212">
        <v>1.01199996</v>
      </c>
      <c r="F212">
        <v>365.11300659</v>
      </c>
      <c r="G212">
        <v>1.24530005</v>
      </c>
      <c r="H212">
        <v>1131.8459472699999</v>
      </c>
      <c r="J212" s="2">
        <f>TREND(Calibration!$A$2:$A$4,Calibration!$B$2:$B$4,C212)</f>
        <v>378.67841052679898</v>
      </c>
      <c r="K212" s="2">
        <f>TREND(Calibration!$A$2:$A$4,Calibration!$C$2:$C$4,E212)</f>
        <v>387.64292161181243</v>
      </c>
      <c r="L212" s="2">
        <f>TREND(Calibration!$A$2:$A$4,Calibration!$D$2:$D$4,G212)</f>
        <v>461.74245352063758</v>
      </c>
    </row>
    <row r="213" spans="1:12" x14ac:dyDescent="0.25">
      <c r="A213">
        <v>1055109</v>
      </c>
      <c r="B213">
        <v>14.6420002</v>
      </c>
      <c r="C213">
        <v>0.58759998999999996</v>
      </c>
      <c r="D213">
        <v>276.14999390000003</v>
      </c>
      <c r="E213">
        <v>1.0110000400000001</v>
      </c>
      <c r="F213">
        <v>619.78302001999998</v>
      </c>
      <c r="G213">
        <v>1.24160004</v>
      </c>
      <c r="H213">
        <v>744.17102050999995</v>
      </c>
      <c r="J213" s="2">
        <f>TREND(Calibration!$A$2:$A$4,Calibration!$B$2:$B$4,C213)</f>
        <v>384.36091927270638</v>
      </c>
      <c r="K213" s="2">
        <f>TREND(Calibration!$A$2:$A$4,Calibration!$C$2:$C$4,E213)</f>
        <v>387.23955820537623</v>
      </c>
      <c r="L213" s="2">
        <f>TREND(Calibration!$A$2:$A$4,Calibration!$D$2:$D$4,G213)</f>
        <v>460.21250760327166</v>
      </c>
    </row>
    <row r="214" spans="1:12" x14ac:dyDescent="0.25">
      <c r="A214">
        <v>1060097</v>
      </c>
      <c r="B214">
        <v>14.60900021</v>
      </c>
      <c r="C214">
        <v>0.58590001000000003</v>
      </c>
      <c r="D214">
        <v>1233.38793945</v>
      </c>
      <c r="E214">
        <v>1.00989997</v>
      </c>
      <c r="F214">
        <v>189.44700623</v>
      </c>
      <c r="G214">
        <v>1.24100006</v>
      </c>
      <c r="H214">
        <v>1351.76599121</v>
      </c>
      <c r="J214" s="2">
        <f>TREND(Calibration!$A$2:$A$4,Calibration!$B$2:$B$4,C214)</f>
        <v>383.31089941200383</v>
      </c>
      <c r="K214" s="2">
        <f>TREND(Calibration!$A$2:$A$4,Calibration!$C$2:$C$4,E214)</f>
        <v>386.7957947217792</v>
      </c>
      <c r="L214" s="2">
        <f>TREND(Calibration!$A$2:$A$4,Calibration!$D$2:$D$4,G214)</f>
        <v>459.96441720581288</v>
      </c>
    </row>
    <row r="215" spans="1:12" x14ac:dyDescent="0.25">
      <c r="A215">
        <v>1065097</v>
      </c>
      <c r="B215">
        <v>14.524999619999999</v>
      </c>
      <c r="C215">
        <v>0.57620000999999998</v>
      </c>
      <c r="D215">
        <v>987.97100829999999</v>
      </c>
      <c r="E215">
        <v>1.0082999500000001</v>
      </c>
      <c r="F215">
        <v>596.59399413999995</v>
      </c>
      <c r="G215">
        <v>1.2382999699999999</v>
      </c>
      <c r="H215">
        <v>1053.5770263700001</v>
      </c>
      <c r="J215" s="2">
        <f>TREND(Calibration!$A$2:$A$4,Calibration!$B$2:$B$4,C215)</f>
        <v>377.31953913199186</v>
      </c>
      <c r="K215" s="2">
        <f>TREND(Calibration!$A$2:$A$4,Calibration!$C$2:$C$4,E215)</f>
        <v>386.15035356892088</v>
      </c>
      <c r="L215" s="2">
        <f>TREND(Calibration!$A$2:$A$4,Calibration!$D$2:$D$4,G215)</f>
        <v>458.84793598764838</v>
      </c>
    </row>
    <row r="216" spans="1:12" x14ac:dyDescent="0.25">
      <c r="A216">
        <v>1070097</v>
      </c>
      <c r="B216">
        <v>14.38899994</v>
      </c>
      <c r="C216">
        <v>0.59350002000000002</v>
      </c>
      <c r="D216">
        <v>645.36297606999995</v>
      </c>
      <c r="E216">
        <v>1.00880003</v>
      </c>
      <c r="F216">
        <v>555.00500488</v>
      </c>
      <c r="G216">
        <v>1.2361999800000001</v>
      </c>
      <c r="H216">
        <v>1180.25</v>
      </c>
      <c r="J216" s="2">
        <f>TREND(Calibration!$A$2:$A$4,Calibration!$B$2:$B$4,C216)</f>
        <v>388.00516725135373</v>
      </c>
      <c r="K216" s="2">
        <f>TREND(Calibration!$A$2:$A$4,Calibration!$C$2:$C$4,E216)</f>
        <v>386.35208367962036</v>
      </c>
      <c r="L216" s="2">
        <f>TREND(Calibration!$A$2:$A$4,Calibration!$D$2:$D$4,G216)</f>
        <v>457.97959478667627</v>
      </c>
    </row>
    <row r="217" spans="1:12" x14ac:dyDescent="0.25">
      <c r="A217">
        <v>1075097</v>
      </c>
      <c r="B217">
        <v>14.21700001</v>
      </c>
      <c r="C217">
        <v>0.58810001999999995</v>
      </c>
      <c r="D217">
        <v>1033.89099121</v>
      </c>
      <c r="E217">
        <v>1.0061000600000001</v>
      </c>
      <c r="F217">
        <v>487.70800781000003</v>
      </c>
      <c r="G217">
        <v>1.23179996</v>
      </c>
      <c r="H217">
        <v>9.9000003020963209E+37</v>
      </c>
      <c r="J217" s="2">
        <f>TREND(Calibration!$A$2:$A$4,Calibration!$B$2:$B$4,C217)</f>
        <v>384.6697708068109</v>
      </c>
      <c r="K217" s="2">
        <f>TREND(Calibration!$A$2:$A$4,Calibration!$C$2:$C$4,E217)</f>
        <v>385.26292745064643</v>
      </c>
      <c r="L217" s="2">
        <f>TREND(Calibration!$A$2:$A$4,Calibration!$D$2:$D$4,G217)</f>
        <v>456.1601962890158</v>
      </c>
    </row>
    <row r="218" spans="1:12" x14ac:dyDescent="0.25">
      <c r="A218">
        <v>1080096</v>
      </c>
      <c r="B218">
        <v>14.09000015</v>
      </c>
      <c r="C218">
        <v>0.58270001000000005</v>
      </c>
      <c r="D218">
        <v>752.59997558999999</v>
      </c>
      <c r="E218">
        <v>1.00450003</v>
      </c>
      <c r="F218">
        <v>638.84399413999995</v>
      </c>
      <c r="G218">
        <v>1.2302000500000001</v>
      </c>
      <c r="H218">
        <v>1285.32995605</v>
      </c>
      <c r="J218" s="2">
        <f>TREND(Calibration!$A$2:$A$4,Calibration!$B$2:$B$4,C218)</f>
        <v>381.33436818560818</v>
      </c>
      <c r="K218" s="2">
        <f>TREND(Calibration!$A$2:$A$4,Calibration!$C$2:$C$4,E218)</f>
        <v>384.61748226383128</v>
      </c>
      <c r="L218" s="2">
        <f>TREND(Calibration!$A$2:$A$4,Calibration!$D$2:$D$4,G218)</f>
        <v>455.49863705737783</v>
      </c>
    </row>
    <row r="219" spans="1:12" x14ac:dyDescent="0.25">
      <c r="A219">
        <v>1085096</v>
      </c>
      <c r="B219">
        <v>14.041999819999999</v>
      </c>
      <c r="C219">
        <v>0.57239996999999998</v>
      </c>
      <c r="D219">
        <v>564.83697510000002</v>
      </c>
      <c r="E219">
        <v>1.0039000499999999</v>
      </c>
      <c r="F219">
        <v>619.73400878999996</v>
      </c>
      <c r="G219">
        <v>1.2302000500000001</v>
      </c>
      <c r="H219">
        <v>1190.3540039100001</v>
      </c>
      <c r="J219" s="2">
        <f>TREND(Calibration!$A$2:$A$4,Calibration!$B$2:$B$4,C219)</f>
        <v>374.97238359400666</v>
      </c>
      <c r="K219" s="2">
        <f>TREND(Calibration!$A$2:$A$4,Calibration!$C$2:$C$4,E219)</f>
        <v>384.37545292489051</v>
      </c>
      <c r="L219" s="2">
        <f>TREND(Calibration!$A$2:$A$4,Calibration!$D$2:$D$4,G219)</f>
        <v>455.49863705737783</v>
      </c>
    </row>
    <row r="220" spans="1:12" x14ac:dyDescent="0.25">
      <c r="A220">
        <v>1090096</v>
      </c>
      <c r="B220">
        <v>14.1420002</v>
      </c>
      <c r="C220">
        <v>0.57889997999999998</v>
      </c>
      <c r="D220">
        <v>591.13397216999999</v>
      </c>
      <c r="E220">
        <v>1.00339997</v>
      </c>
      <c r="F220">
        <v>505.45199585</v>
      </c>
      <c r="G220">
        <v>1.2308000299999999</v>
      </c>
      <c r="H220">
        <v>1053.5529785199999</v>
      </c>
      <c r="J220" s="2">
        <f>TREND(Calibration!$A$2:$A$4,Calibration!$B$2:$B$4,C220)</f>
        <v>378.98721882428299</v>
      </c>
      <c r="K220" s="2">
        <f>TREND(Calibration!$A$2:$A$4,Calibration!$C$2:$C$4,E220)</f>
        <v>384.17372281419108</v>
      </c>
      <c r="L220" s="2">
        <f>TREND(Calibration!$A$2:$A$4,Calibration!$D$2:$D$4,G220)</f>
        <v>455.74672745483645</v>
      </c>
    </row>
    <row r="221" spans="1:12" x14ac:dyDescent="0.25">
      <c r="A221">
        <v>1095096</v>
      </c>
      <c r="B221">
        <v>14.300999640000001</v>
      </c>
      <c r="C221">
        <v>0.57950002</v>
      </c>
      <c r="D221">
        <v>848.12200928000004</v>
      </c>
      <c r="E221">
        <v>1.00020003</v>
      </c>
      <c r="F221">
        <v>323.38500977000001</v>
      </c>
      <c r="G221">
        <v>1.2313000000000001</v>
      </c>
      <c r="H221">
        <v>1174.2709960899999</v>
      </c>
      <c r="J221" s="2">
        <f>TREND(Calibration!$A$2:$A$4,Calibration!$B$2:$B$4,C221)</f>
        <v>379.35784313587254</v>
      </c>
      <c r="K221" s="2">
        <f>TREND(Calibration!$A$2:$A$4,Calibration!$C$2:$C$4,E221)</f>
        <v>382.88288084804219</v>
      </c>
      <c r="L221" s="2">
        <f>TREND(Calibration!$A$2:$A$4,Calibration!$D$2:$D$4,G221)</f>
        <v>455.95346393941509</v>
      </c>
    </row>
    <row r="222" spans="1:12" x14ac:dyDescent="0.25">
      <c r="A222">
        <v>1100093</v>
      </c>
      <c r="B222">
        <v>14.463000299999999</v>
      </c>
      <c r="C222">
        <v>0.59570003000000005</v>
      </c>
      <c r="D222">
        <v>706.62200928000004</v>
      </c>
      <c r="E222">
        <v>1.0011999600000001</v>
      </c>
      <c r="F222">
        <v>352.28100585999999</v>
      </c>
      <c r="G222">
        <v>1.2280999399999999</v>
      </c>
      <c r="H222">
        <v>1025.8559570299999</v>
      </c>
      <c r="J222" s="2">
        <f>TREND(Calibration!$A$2:$A$4,Calibration!$B$2:$B$4,C222)</f>
        <v>389.36403864616085</v>
      </c>
      <c r="K222" s="2">
        <f>TREND(Calibration!$A$2:$A$4,Calibration!$C$2:$C$4,E222)</f>
        <v>383.28624828843522</v>
      </c>
      <c r="L222" s="2">
        <f>TREND(Calibration!$A$2:$A$4,Calibration!$D$2:$D$4,G222)</f>
        <v>454.63024623667201</v>
      </c>
    </row>
    <row r="223" spans="1:12" x14ac:dyDescent="0.25">
      <c r="A223">
        <v>1105093</v>
      </c>
      <c r="B223">
        <v>14.59300041</v>
      </c>
      <c r="C223">
        <v>0.59399997999999998</v>
      </c>
      <c r="D223">
        <v>912.05798340000001</v>
      </c>
      <c r="E223">
        <v>0.99849999</v>
      </c>
      <c r="F223">
        <v>402.38699341</v>
      </c>
      <c r="G223">
        <v>1.2221000200000001</v>
      </c>
      <c r="H223">
        <v>1246.0670166</v>
      </c>
      <c r="J223" s="2">
        <f>TREND(Calibration!$A$2:$A$4,Calibration!$B$2:$B$4,C223)</f>
        <v>388.31397554883767</v>
      </c>
      <c r="K223" s="2">
        <f>TREND(Calibration!$A$2:$A$4,Calibration!$C$2:$C$4,E223)</f>
        <v>382.19709205946123</v>
      </c>
      <c r="L223" s="2">
        <f>TREND(Calibration!$A$2:$A$4,Calibration!$D$2:$D$4,G223)</f>
        <v>452.14929264235144</v>
      </c>
    </row>
    <row r="224" spans="1:12" x14ac:dyDescent="0.25">
      <c r="A224">
        <v>1110093</v>
      </c>
      <c r="B224">
        <v>14.61900043</v>
      </c>
      <c r="C224">
        <v>0.59189999000000004</v>
      </c>
      <c r="D224">
        <v>970.65301513999998</v>
      </c>
      <c r="E224">
        <v>0.99800003000000004</v>
      </c>
      <c r="F224">
        <v>638.93298340000001</v>
      </c>
      <c r="G224">
        <v>1.21510005</v>
      </c>
      <c r="H224">
        <v>9.9000003020963209E+37</v>
      </c>
      <c r="J224" s="2">
        <f>TREND(Calibration!$A$2:$A$4,Calibration!$B$2:$B$4,C224)</f>
        <v>387.01688310817565</v>
      </c>
      <c r="K224" s="2">
        <f>TREND(Calibration!$A$2:$A$4,Calibration!$C$2:$C$4,E224)</f>
        <v>381.9954103562431</v>
      </c>
      <c r="L224" s="2">
        <f>TREND(Calibration!$A$2:$A$4,Calibration!$D$2:$D$4,G224)</f>
        <v>449.25482059411797</v>
      </c>
    </row>
    <row r="225" spans="1:12" x14ac:dyDescent="0.25">
      <c r="A225">
        <v>1115094</v>
      </c>
      <c r="B225">
        <v>14.49199963</v>
      </c>
      <c r="C225">
        <v>0.59619999000000001</v>
      </c>
      <c r="D225">
        <v>566.92401123000002</v>
      </c>
      <c r="E225">
        <v>0.99849999</v>
      </c>
      <c r="F225">
        <v>1203.05505371</v>
      </c>
      <c r="G225">
        <v>1.2145999700000001</v>
      </c>
      <c r="H225">
        <v>879.64801024999997</v>
      </c>
      <c r="J225" s="2">
        <f>TREND(Calibration!$A$2:$A$4,Calibration!$B$2:$B$4,C225)</f>
        <v>389.67284694364486</v>
      </c>
      <c r="K225" s="2">
        <f>TREND(Calibration!$A$2:$A$4,Calibration!$C$2:$C$4,E225)</f>
        <v>382.19709205946123</v>
      </c>
      <c r="L225" s="2">
        <f>TREND(Calibration!$A$2:$A$4,Calibration!$D$2:$D$4,G225)</f>
        <v>449.04803862478377</v>
      </c>
    </row>
    <row r="226" spans="1:12" x14ac:dyDescent="0.25">
      <c r="A226">
        <v>1120093</v>
      </c>
      <c r="B226">
        <v>14.272000309999999</v>
      </c>
      <c r="C226">
        <v>0.58920002000000005</v>
      </c>
      <c r="D226">
        <v>890.03601074000005</v>
      </c>
      <c r="E226">
        <v>0.99750000000000005</v>
      </c>
      <c r="F226">
        <v>1026.15002441</v>
      </c>
      <c r="G226">
        <v>1.21510005</v>
      </c>
      <c r="H226">
        <v>1036.17004395</v>
      </c>
      <c r="J226" s="2">
        <f>TREND(Calibration!$A$2:$A$4,Calibration!$B$2:$B$4,C226)</f>
        <v>385.34920341588452</v>
      </c>
      <c r="K226" s="2">
        <f>TREND(Calibration!$A$2:$A$4,Calibration!$C$2:$C$4,E226)</f>
        <v>381.79370041532752</v>
      </c>
      <c r="L226" s="2">
        <f>TREND(Calibration!$A$2:$A$4,Calibration!$D$2:$D$4,G226)</f>
        <v>449.25482059411797</v>
      </c>
    </row>
    <row r="227" spans="1:12" x14ac:dyDescent="0.25">
      <c r="A227">
        <v>1125092</v>
      </c>
      <c r="B227">
        <v>14.019000050000001</v>
      </c>
      <c r="C227">
        <v>0.57999997999999997</v>
      </c>
      <c r="D227">
        <v>1326.4930419899999</v>
      </c>
      <c r="E227">
        <v>0.99849999</v>
      </c>
      <c r="F227">
        <v>760.30902100000003</v>
      </c>
      <c r="G227">
        <v>1.2119</v>
      </c>
      <c r="H227">
        <v>9.9000003020963209E+37</v>
      </c>
      <c r="J227" s="2">
        <f>TREND(Calibration!$A$2:$A$4,Calibration!$B$2:$B$4,C227)</f>
        <v>379.66665143335649</v>
      </c>
      <c r="K227" s="2">
        <f>TREND(Calibration!$A$2:$A$4,Calibration!$C$2:$C$4,E227)</f>
        <v>382.19709205946123</v>
      </c>
      <c r="L227" s="2">
        <f>TREND(Calibration!$A$2:$A$4,Calibration!$D$2:$D$4,G227)</f>
        <v>447.93160702635276</v>
      </c>
    </row>
    <row r="228" spans="1:12" x14ac:dyDescent="0.25">
      <c r="A228">
        <v>1130093</v>
      </c>
      <c r="B228">
        <v>13.928000450000001</v>
      </c>
      <c r="C228">
        <v>0.57779997999999999</v>
      </c>
      <c r="D228">
        <v>472.01098632999998</v>
      </c>
      <c r="E228">
        <v>0.99580002000000001</v>
      </c>
      <c r="F228">
        <v>593.07098388999998</v>
      </c>
      <c r="G228">
        <v>1.2086000400000001</v>
      </c>
      <c r="H228">
        <v>1136.9239502</v>
      </c>
      <c r="J228" s="2">
        <f>TREND(Calibration!$A$2:$A$4,Calibration!$B$2:$B$4,C228)</f>
        <v>378.30778621520949</v>
      </c>
      <c r="K228" s="2">
        <f>TREND(Calibration!$A$2:$A$4,Calibration!$C$2:$C$4,E228)</f>
        <v>381.10793583048729</v>
      </c>
      <c r="L228" s="2">
        <f>TREND(Calibration!$A$2:$A$4,Calibration!$D$2:$D$4,G228)</f>
        <v>446.56708089548533</v>
      </c>
    </row>
    <row r="229" spans="1:12" x14ac:dyDescent="0.25">
      <c r="A229">
        <v>1135094</v>
      </c>
      <c r="B229">
        <v>13.876000400000001</v>
      </c>
      <c r="C229">
        <v>0.59509999000000002</v>
      </c>
      <c r="D229">
        <v>258.13400268999999</v>
      </c>
      <c r="E229">
        <v>0.99639999999999995</v>
      </c>
      <c r="F229">
        <v>723.62701416000004</v>
      </c>
      <c r="G229">
        <v>1.2053999900000001</v>
      </c>
      <c r="H229">
        <v>1042.35998535</v>
      </c>
      <c r="J229" s="2">
        <f>TREND(Calibration!$A$2:$A$4,Calibration!$B$2:$B$4,C229)</f>
        <v>388.9934143345713</v>
      </c>
      <c r="K229" s="2">
        <f>TREND(Calibration!$A$2:$A$4,Calibration!$C$2:$C$4,E229)</f>
        <v>381.34996516942795</v>
      </c>
      <c r="L229" s="2">
        <f>TREND(Calibration!$A$2:$A$4,Calibration!$D$2:$D$4,G229)</f>
        <v>445.24386732772012</v>
      </c>
    </row>
    <row r="230" spans="1:12" x14ac:dyDescent="0.25">
      <c r="A230">
        <v>1140094</v>
      </c>
      <c r="B230">
        <v>13.928000450000001</v>
      </c>
      <c r="C230">
        <v>0.58160000999999995</v>
      </c>
      <c r="D230">
        <v>1122.6760253899999</v>
      </c>
      <c r="E230">
        <v>0.99580002000000001</v>
      </c>
      <c r="F230">
        <v>471.18899535999998</v>
      </c>
      <c r="G230">
        <v>1.2058999500000001</v>
      </c>
      <c r="H230">
        <v>9.9000003020963209E+37</v>
      </c>
      <c r="J230" s="2">
        <f>TREND(Calibration!$A$2:$A$4,Calibration!$B$2:$B$4,C230)</f>
        <v>380.65493557653457</v>
      </c>
      <c r="K230" s="2">
        <f>TREND(Calibration!$A$2:$A$4,Calibration!$C$2:$C$4,E230)</f>
        <v>381.10793583048729</v>
      </c>
      <c r="L230" s="2">
        <f>TREND(Calibration!$A$2:$A$4,Calibration!$D$2:$D$4,G230)</f>
        <v>445.45059967732089</v>
      </c>
    </row>
    <row r="231" spans="1:12" x14ac:dyDescent="0.25">
      <c r="A231">
        <v>1145092</v>
      </c>
      <c r="B231">
        <v>14.16800022</v>
      </c>
      <c r="C231">
        <v>0.57889997999999998</v>
      </c>
      <c r="D231">
        <v>236.52900696</v>
      </c>
      <c r="E231">
        <v>0.99529999000000002</v>
      </c>
      <c r="F231">
        <v>652.97601318</v>
      </c>
      <c r="G231">
        <v>1.2021000399999999</v>
      </c>
      <c r="H231">
        <v>766.20898437000005</v>
      </c>
      <c r="J231" s="2">
        <f>TREND(Calibration!$A$2:$A$4,Calibration!$B$2:$B$4,C231)</f>
        <v>378.98721882428299</v>
      </c>
      <c r="K231" s="2">
        <f>TREND(Calibration!$A$2:$A$4,Calibration!$C$2:$C$4,E231)</f>
        <v>380.90622588957166</v>
      </c>
      <c r="L231" s="2">
        <f>TREND(Calibration!$A$2:$A$4,Calibration!$D$2:$D$4,G231)</f>
        <v>443.87934533183039</v>
      </c>
    </row>
    <row r="232" spans="1:12" x14ac:dyDescent="0.25">
      <c r="A232">
        <v>1150093</v>
      </c>
      <c r="B232">
        <v>14.402000429999999</v>
      </c>
      <c r="C232">
        <v>0.58539998999999998</v>
      </c>
      <c r="D232">
        <v>720.15197753999996</v>
      </c>
      <c r="E232">
        <v>0.99479996999999998</v>
      </c>
      <c r="F232">
        <v>241.11000060999999</v>
      </c>
      <c r="G232">
        <v>1.2010999899999999</v>
      </c>
      <c r="H232">
        <v>9.9000003020963209E+37</v>
      </c>
      <c r="J232" s="2">
        <f>TREND(Calibration!$A$2:$A$4,Calibration!$B$2:$B$4,C232)</f>
        <v>383.00205405455932</v>
      </c>
      <c r="K232" s="2">
        <f>TREND(Calibration!$A$2:$A$4,Calibration!$C$2:$C$4,E232)</f>
        <v>380.70451998261285</v>
      </c>
      <c r="L232" s="2">
        <f>TREND(Calibration!$A$2:$A$4,Calibration!$D$2:$D$4,G232)</f>
        <v>443.46582687791761</v>
      </c>
    </row>
    <row r="233" spans="1:12" x14ac:dyDescent="0.25">
      <c r="A233">
        <v>1155093</v>
      </c>
      <c r="B233">
        <v>14.574000359999999</v>
      </c>
      <c r="C233">
        <v>0.57730000999999997</v>
      </c>
      <c r="D233">
        <v>-12.93900013</v>
      </c>
      <c r="E233">
        <v>0.99419999000000003</v>
      </c>
      <c r="F233">
        <v>388.29098511000001</v>
      </c>
      <c r="G233">
        <v>1.20379996</v>
      </c>
      <c r="H233">
        <v>992.14801024999997</v>
      </c>
      <c r="J233" s="2">
        <f>TREND(Calibration!$A$2:$A$4,Calibration!$B$2:$B$4,C233)</f>
        <v>377.99897174106536</v>
      </c>
      <c r="K233" s="2">
        <f>TREND(Calibration!$A$2:$A$4,Calibration!$C$2:$C$4,E233)</f>
        <v>380.46249064367214</v>
      </c>
      <c r="L233" s="2">
        <f>TREND(Calibration!$A$2:$A$4,Calibration!$D$2:$D$4,G233)</f>
        <v>444.58225847634861</v>
      </c>
    </row>
    <row r="234" spans="1:12" x14ac:dyDescent="0.25">
      <c r="A234">
        <v>1160094</v>
      </c>
      <c r="B234">
        <v>14.65499973</v>
      </c>
      <c r="C234">
        <v>0.57410002000000004</v>
      </c>
      <c r="D234">
        <v>1040.65197754</v>
      </c>
      <c r="E234">
        <v>0.99370002999999996</v>
      </c>
      <c r="F234">
        <v>191.31300354000001</v>
      </c>
      <c r="G234">
        <v>1.19840002</v>
      </c>
      <c r="H234">
        <v>1196.36901855</v>
      </c>
      <c r="J234" s="2">
        <f>TREND(Calibration!$A$2:$A$4,Calibration!$B$2:$B$4,C234)</f>
        <v>376.02244669132978</v>
      </c>
      <c r="K234" s="2">
        <f>TREND(Calibration!$A$2:$A$4,Calibration!$C$2:$C$4,E234)</f>
        <v>380.26080894045401</v>
      </c>
      <c r="L234" s="2">
        <f>TREND(Calibration!$A$2:$A$4,Calibration!$D$2:$D$4,G234)</f>
        <v>442.34939527948666</v>
      </c>
    </row>
    <row r="235" spans="1:12" x14ac:dyDescent="0.25">
      <c r="A235">
        <v>1165093</v>
      </c>
      <c r="B235">
        <v>14.61900043</v>
      </c>
      <c r="C235">
        <v>0.58490001999999996</v>
      </c>
      <c r="D235">
        <v>800.37902831999997</v>
      </c>
      <c r="E235">
        <v>0.99260002000000003</v>
      </c>
      <c r="F235">
        <v>367.77700806000001</v>
      </c>
      <c r="G235">
        <v>1.1962000100000001</v>
      </c>
      <c r="H235">
        <v>952.27899170000001</v>
      </c>
      <c r="J235" s="2">
        <f>TREND(Calibration!$A$2:$A$4,Calibration!$B$2:$B$4,C235)</f>
        <v>382.69323958041525</v>
      </c>
      <c r="K235" s="2">
        <f>TREND(Calibration!$A$2:$A$4,Calibration!$C$2:$C$4,E235)</f>
        <v>379.81706966059772</v>
      </c>
      <c r="L235" s="2">
        <f>TREND(Calibration!$A$2:$A$4,Calibration!$D$2:$D$4,G235)</f>
        <v>441.43969603065648</v>
      </c>
    </row>
    <row r="236" spans="1:12" x14ac:dyDescent="0.25">
      <c r="A236">
        <v>1170093</v>
      </c>
      <c r="B236">
        <v>14.505000109999999</v>
      </c>
      <c r="C236">
        <v>0.58700001000000002</v>
      </c>
      <c r="D236">
        <v>1153.72497559</v>
      </c>
      <c r="E236">
        <v>0.99209999999999998</v>
      </c>
      <c r="F236">
        <v>283.42999268</v>
      </c>
      <c r="G236">
        <v>1.1962000100000001</v>
      </c>
      <c r="H236">
        <v>1036.7220459</v>
      </c>
      <c r="J236" s="2">
        <f>TREND(Calibration!$A$2:$A$4,Calibration!$B$2:$B$4,C236)</f>
        <v>383.99033202107739</v>
      </c>
      <c r="K236" s="2">
        <f>TREND(Calibration!$A$2:$A$4,Calibration!$C$2:$C$4,E236)</f>
        <v>379.61536375363892</v>
      </c>
      <c r="L236" s="2">
        <f>TREND(Calibration!$A$2:$A$4,Calibration!$D$2:$D$4,G236)</f>
        <v>441.43969603065648</v>
      </c>
    </row>
    <row r="237" spans="1:12" x14ac:dyDescent="0.25">
      <c r="A237">
        <v>1175093</v>
      </c>
      <c r="B237">
        <v>14.36900043</v>
      </c>
      <c r="C237">
        <v>0.58429998000000005</v>
      </c>
      <c r="D237">
        <v>9.9000003020963209E+37</v>
      </c>
      <c r="E237">
        <v>0.99150002000000004</v>
      </c>
      <c r="F237">
        <v>309.51501465000001</v>
      </c>
      <c r="G237">
        <v>1.19239998</v>
      </c>
      <c r="H237">
        <v>1199.3149414100001</v>
      </c>
      <c r="J237" s="2">
        <f>TREND(Calibration!$A$2:$A$4,Calibration!$B$2:$B$4,C237)</f>
        <v>382.32261526882576</v>
      </c>
      <c r="K237" s="2">
        <f>TREND(Calibration!$A$2:$A$4,Calibration!$C$2:$C$4,E237)</f>
        <v>379.37333441469821</v>
      </c>
      <c r="L237" s="2">
        <f>TREND(Calibration!$A$2:$A$4,Calibration!$D$2:$D$4,G237)</f>
        <v>439.86839206543254</v>
      </c>
    </row>
    <row r="238" spans="1:12" x14ac:dyDescent="0.25">
      <c r="A238">
        <v>1180093</v>
      </c>
      <c r="B238">
        <v>14.25899982</v>
      </c>
      <c r="C238">
        <v>0.58649998999999997</v>
      </c>
      <c r="D238">
        <v>1035.2779541</v>
      </c>
      <c r="E238">
        <v>0.99040002000000005</v>
      </c>
      <c r="F238">
        <v>362.59600829999999</v>
      </c>
      <c r="G238">
        <v>1.1901999700000001</v>
      </c>
      <c r="H238">
        <v>914.10198975000003</v>
      </c>
      <c r="J238" s="2">
        <f>TREND(Calibration!$A$2:$A$4,Calibration!$B$2:$B$4,C238)</f>
        <v>383.68148666363282</v>
      </c>
      <c r="K238" s="2">
        <f>TREND(Calibration!$A$2:$A$4,Calibration!$C$2:$C$4,E238)</f>
        <v>378.92959916879869</v>
      </c>
      <c r="L238" s="2">
        <f>TREND(Calibration!$A$2:$A$4,Calibration!$D$2:$D$4,G238)</f>
        <v>438.95869281660237</v>
      </c>
    </row>
    <row r="239" spans="1:12" x14ac:dyDescent="0.25">
      <c r="A239">
        <v>1185092</v>
      </c>
      <c r="B239">
        <v>14.15799999</v>
      </c>
      <c r="C239">
        <v>0.59299999000000003</v>
      </c>
      <c r="D239">
        <v>1006.60302734</v>
      </c>
      <c r="E239">
        <v>0.99040002000000005</v>
      </c>
      <c r="F239">
        <v>365.18798828000001</v>
      </c>
      <c r="G239">
        <v>1.1907999499999999</v>
      </c>
      <c r="H239">
        <v>1021.6849975600001</v>
      </c>
      <c r="J239" s="2">
        <f>TREND(Calibration!$A$2:$A$4,Calibration!$B$2:$B$4,C239)</f>
        <v>387.69631571724915</v>
      </c>
      <c r="K239" s="2">
        <f>TREND(Calibration!$A$2:$A$4,Calibration!$C$2:$C$4,E239)</f>
        <v>378.92959916879869</v>
      </c>
      <c r="L239" s="2">
        <f>TREND(Calibration!$A$2:$A$4,Calibration!$D$2:$D$4,G239)</f>
        <v>439.20678321406103</v>
      </c>
    </row>
    <row r="240" spans="1:12" x14ac:dyDescent="0.25">
      <c r="A240">
        <v>1190093</v>
      </c>
      <c r="B240">
        <v>14.12300014</v>
      </c>
      <c r="C240">
        <v>0.57889997999999998</v>
      </c>
      <c r="D240">
        <v>9.9000003020963209E+37</v>
      </c>
      <c r="E240">
        <v>0.99099999999999999</v>
      </c>
      <c r="F240">
        <v>297.77600097999999</v>
      </c>
      <c r="G240">
        <v>1.18649995</v>
      </c>
      <c r="H240">
        <v>986.60400390999996</v>
      </c>
      <c r="J240" s="2">
        <f>TREND(Calibration!$A$2:$A$4,Calibration!$B$2:$B$4,C240)</f>
        <v>378.98721882428299</v>
      </c>
      <c r="K240" s="2">
        <f>TREND(Calibration!$A$2:$A$4,Calibration!$C$2:$C$4,E240)</f>
        <v>379.17162850773934</v>
      </c>
      <c r="L240" s="2">
        <f>TREND(Calibration!$A$2:$A$4,Calibration!$D$2:$D$4,G240)</f>
        <v>437.42874276425857</v>
      </c>
    </row>
    <row r="241" spans="1:12" x14ac:dyDescent="0.25">
      <c r="A241">
        <v>1195093</v>
      </c>
      <c r="B241">
        <v>14.184000019999999</v>
      </c>
      <c r="C241">
        <v>0.6038</v>
      </c>
      <c r="D241">
        <v>652.34899901999995</v>
      </c>
      <c r="E241">
        <v>0.99150002000000004</v>
      </c>
      <c r="F241">
        <v>617.27099609000004</v>
      </c>
      <c r="G241">
        <v>1.18649995</v>
      </c>
      <c r="H241">
        <v>832.24499512</v>
      </c>
      <c r="J241" s="2">
        <f>TREND(Calibration!$A$2:$A$4,Calibration!$B$2:$B$4,C241)</f>
        <v>394.36711478299469</v>
      </c>
      <c r="K241" s="2">
        <f>TREND(Calibration!$A$2:$A$4,Calibration!$C$2:$C$4,E241)</f>
        <v>379.37333441469821</v>
      </c>
      <c r="L241" s="2">
        <f>TREND(Calibration!$A$2:$A$4,Calibration!$D$2:$D$4,G241)</f>
        <v>437.42874276425857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5" sqref="S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399.5236076126015</v>
      </c>
      <c r="C3" s="2">
        <f>'10E'!K32</f>
        <v>505.31344494476389</v>
      </c>
      <c r="D3" s="2">
        <f>'10E'!L32</f>
        <v>580.33357932987144</v>
      </c>
      <c r="E3" s="3">
        <f>(C3-B3)/(7*35314.6667/1400)</f>
        <v>0.59912691931005757</v>
      </c>
      <c r="G3" s="3">
        <f>AVERAGE('9E'!$J2:$J32) + Calibration!$C$11</f>
        <v>397.80011980399416</v>
      </c>
      <c r="H3" s="3">
        <f>'9E'!K32</f>
        <v>508.33893270022634</v>
      </c>
      <c r="I3" s="3">
        <f>'9E'!L32</f>
        <v>572.31172241680906</v>
      </c>
      <c r="J3" s="3">
        <f>(H3-G3)/(7*35314.6667/1400)</f>
        <v>0.6260221218298071</v>
      </c>
      <c r="L3" s="3">
        <f>AVERAGE('8E'!$J2:$J32) + Calibration!$C$11</f>
        <v>402.8610005130808</v>
      </c>
      <c r="M3" s="3">
        <f>'8E'!K32</f>
        <v>626.85658292321102</v>
      </c>
      <c r="N3" s="3">
        <f>'8E'!L32</f>
        <v>565.36498867405339</v>
      </c>
      <c r="O3" s="3">
        <f>(M3-L3)/(7*35314.6667/1400)</f>
        <v>1.268569709650581</v>
      </c>
      <c r="Q3" s="3">
        <f>AVERAGE('7E'!$J146:$J176) + Calibration!$C$11</f>
        <v>399.72086622598437</v>
      </c>
      <c r="R3" s="3">
        <f>'7E'!K176</f>
        <v>689.3829009253659</v>
      </c>
      <c r="S3" s="3">
        <f>'7E'!L176</f>
        <v>557.79795864302832</v>
      </c>
      <c r="T3" s="3">
        <f>(R3-Q3)/(7*35314.6667/1400)</f>
        <v>1.6404630810199974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399.04939931669901</v>
      </c>
      <c r="C4" s="2">
        <f>'10E'!K33</f>
        <v>510.31556345495619</v>
      </c>
      <c r="D4" s="2">
        <f>'10E'!L33</f>
        <v>581.65679703261435</v>
      </c>
      <c r="E4" s="3">
        <f t="shared" ref="E4:E67" si="1">(C4-B4)/(7*35314.6667/1400)</f>
        <v>0.63014138054009816</v>
      </c>
      <c r="G4" s="3">
        <f>AVERAGE('9E'!$J3:$J33) + Calibration!$C$11</f>
        <v>397.71245068174852</v>
      </c>
      <c r="H4" s="3">
        <f>'9E'!K33</f>
        <v>508.33893270022634</v>
      </c>
      <c r="I4" s="3">
        <f>'9E'!L33</f>
        <v>570.74046807131867</v>
      </c>
      <c r="J4" s="3">
        <f t="shared" ref="J4:J67" si="2">(H4-G4)/(7*35314.6667/1400)</f>
        <v>0.6265186244472063</v>
      </c>
      <c r="L4" s="3">
        <f>AVERAGE('8E'!$J3:$J33) + Calibration!$C$11</f>
        <v>402.62389646475305</v>
      </c>
      <c r="M4" s="3">
        <f>'8E'!K33</f>
        <v>609.87359663790414</v>
      </c>
      <c r="N4" s="3">
        <f>'8E'!L33</f>
        <v>565.61308320648982</v>
      </c>
      <c r="O4" s="3">
        <f t="shared" ref="O4:O67" si="3">(M4-L4)/(7*35314.6667/1400)</f>
        <v>1.1737315939224258</v>
      </c>
      <c r="Q4" s="3">
        <f>AVERAGE('7E'!$J147:$J177) + Calibration!$C$11</f>
        <v>399.74278360616933</v>
      </c>
      <c r="R4" s="3">
        <f>'7E'!K177</f>
        <v>659.73330244988813</v>
      </c>
      <c r="S4" s="3">
        <f>'7E'!L177</f>
        <v>555.77182779576708</v>
      </c>
      <c r="T4" s="3">
        <f t="shared" ref="T4:T67" si="4">(R4-Q4)/(7*35314.6667/1400)</f>
        <v>1.472422328390367</v>
      </c>
    </row>
    <row r="5" spans="1:20" x14ac:dyDescent="0.25">
      <c r="A5" s="3">
        <f t="shared" si="0"/>
        <v>2.666666666666667</v>
      </c>
      <c r="B5" s="3">
        <f>AVERAGE('10E'!$J4:$J34) + Calibration!$C$11</f>
        <v>398.87804701043189</v>
      </c>
      <c r="C5" s="2">
        <f>'10E'!K34</f>
        <v>498.09266634090091</v>
      </c>
      <c r="D5" s="2">
        <f>'10E'!L34</f>
        <v>577.64584376621656</v>
      </c>
      <c r="E5" s="3">
        <f t="shared" si="1"/>
        <v>0.56188903139481705</v>
      </c>
      <c r="G5" s="3">
        <f>AVERAGE('9E'!$J4:$J34) + Calibration!$C$11</f>
        <v>397.35779144249545</v>
      </c>
      <c r="H5" s="3">
        <f>'9E'!K34</f>
        <v>509.87185241279735</v>
      </c>
      <c r="I5" s="3">
        <f>'9E'!L34</f>
        <v>568.25946072228669</v>
      </c>
      <c r="J5" s="3">
        <f t="shared" si="2"/>
        <v>0.6372086811755292</v>
      </c>
      <c r="L5" s="3">
        <f>AVERAGE('8E'!$J4:$J34) + Calibration!$C$11</f>
        <v>402.6996099640441</v>
      </c>
      <c r="M5" s="3">
        <f>'8E'!K34</f>
        <v>622.05614611623673</v>
      </c>
      <c r="N5" s="3">
        <f>'8E'!L34</f>
        <v>568.05272837268603</v>
      </c>
      <c r="O5" s="3">
        <f t="shared" si="3"/>
        <v>1.2422970773907522</v>
      </c>
      <c r="Q5" s="3">
        <f>AVERAGE('7E'!$J148:$J178) + Calibration!$C$11</f>
        <v>399.81849830094308</v>
      </c>
      <c r="R5" s="3">
        <f>'7E'!K178</f>
        <v>664.33205755364418</v>
      </c>
      <c r="S5" s="3">
        <f>'7E'!L178</f>
        <v>557.54986824556966</v>
      </c>
      <c r="T5" s="3">
        <f t="shared" si="4"/>
        <v>1.4980379766840675</v>
      </c>
    </row>
    <row r="6" spans="1:20" x14ac:dyDescent="0.25">
      <c r="A6" s="3">
        <f t="shared" si="0"/>
        <v>2.7500000000000004</v>
      </c>
      <c r="B6" s="3">
        <f>AVERAGE('10E'!$J5:$J35) + Calibration!$C$11</f>
        <v>398.71665626214821</v>
      </c>
      <c r="C6" s="2">
        <f>'10E'!K35</f>
        <v>497.89098463768278</v>
      </c>
      <c r="D6" s="2">
        <f>'10E'!L35</f>
        <v>583.68292787987559</v>
      </c>
      <c r="E6" s="3">
        <f t="shared" si="1"/>
        <v>0.56166084883669343</v>
      </c>
      <c r="G6" s="3">
        <f>AVERAGE('9E'!$J5:$J35) + Calibration!$C$11</f>
        <v>397.20636344767769</v>
      </c>
      <c r="H6" s="3">
        <f>'9E'!K35</f>
        <v>507.89517325058614</v>
      </c>
      <c r="I6" s="3">
        <f>'9E'!L35</f>
        <v>570.07885921994716</v>
      </c>
      <c r="J6" s="3">
        <f t="shared" si="2"/>
        <v>0.62687160970944933</v>
      </c>
      <c r="L6" s="3">
        <f>AVERAGE('8E'!$J5:$J35) + Calibration!$C$11</f>
        <v>402.70957152202755</v>
      </c>
      <c r="M6" s="3">
        <f>'8E'!K35</f>
        <v>634.27904323029202</v>
      </c>
      <c r="N6" s="3">
        <f>'8E'!L35</f>
        <v>567.14302912385585</v>
      </c>
      <c r="O6" s="3">
        <f t="shared" si="3"/>
        <v>1.311463441948693</v>
      </c>
      <c r="Q6" s="3">
        <f>AVERAGE('7E'!$J149:$J179) + Calibration!$C$11</f>
        <v>399.96992629576073</v>
      </c>
      <c r="R6" s="3">
        <f>'7E'!K179</f>
        <v>702.25124322623628</v>
      </c>
      <c r="S6" s="3">
        <f>'7E'!L179</f>
        <v>560.69243069126173</v>
      </c>
      <c r="T6" s="3">
        <f t="shared" si="4"/>
        <v>1.7119307368712928</v>
      </c>
    </row>
    <row r="7" spans="1:20" x14ac:dyDescent="0.25">
      <c r="A7" s="3">
        <f t="shared" si="0"/>
        <v>2.8333333333333339</v>
      </c>
      <c r="B7" s="3">
        <f>AVERAGE('10E'!$J6:$J36) + Calibration!$C$11</f>
        <v>398.1986132058758</v>
      </c>
      <c r="C7" s="2">
        <f>'10E'!K36</f>
        <v>496.35806492511188</v>
      </c>
      <c r="D7" s="2">
        <f>'10E'!L36</f>
        <v>595.96382845679443</v>
      </c>
      <c r="E7" s="3">
        <f t="shared" si="1"/>
        <v>0.55591322751595484</v>
      </c>
      <c r="G7" s="3">
        <f>AVERAGE('9E'!$J6:$J36) + Calibration!$C$11</f>
        <v>396.87162732439128</v>
      </c>
      <c r="H7" s="3">
        <f>'9E'!K36</f>
        <v>509.87185241279735</v>
      </c>
      <c r="I7" s="3">
        <f>'9E'!L36</f>
        <v>567.59785600589305</v>
      </c>
      <c r="J7" s="3">
        <f t="shared" si="2"/>
        <v>0.63996200812738269</v>
      </c>
      <c r="L7" s="3">
        <f>AVERAGE('8E'!$J6:$J36) + Calibration!$C$11</f>
        <v>402.6776925838592</v>
      </c>
      <c r="M7" s="3">
        <f>'8E'!K36</f>
        <v>598.09445897348894</v>
      </c>
      <c r="N7" s="3">
        <f>'8E'!L36</f>
        <v>568.50755111974547</v>
      </c>
      <c r="O7" s="3">
        <f t="shared" si="3"/>
        <v>1.1067173197453948</v>
      </c>
      <c r="Q7" s="3">
        <f>AVERAGE('7E'!$J150:$J180) + Calibration!$C$11</f>
        <v>400.18511316315056</v>
      </c>
      <c r="R7" s="3">
        <f>'7E'!K180</f>
        <v>693.09413309588479</v>
      </c>
      <c r="S7" s="3">
        <f>'7E'!L180</f>
        <v>561.35403954263325</v>
      </c>
      <c r="T7" s="3">
        <f t="shared" si="4"/>
        <v>1.6588519575790541</v>
      </c>
    </row>
    <row r="8" spans="1:20" x14ac:dyDescent="0.25">
      <c r="A8" s="3">
        <f t="shared" si="0"/>
        <v>2.9166666666666674</v>
      </c>
      <c r="B8" s="3">
        <f>AVERAGE('10E'!$J7:$J37) + Calibration!$C$11</f>
        <v>397.97147171176692</v>
      </c>
      <c r="C8" s="2">
        <f>'10E'!K37</f>
        <v>495.26890869613794</v>
      </c>
      <c r="D8" s="2">
        <f>'10E'!L37</f>
        <v>593.06930678882748</v>
      </c>
      <c r="E8" s="3">
        <f t="shared" si="1"/>
        <v>0.55103131971154073</v>
      </c>
      <c r="G8" s="3">
        <f>AVERAGE('9E'!$J7:$J37) + Calibration!$C$11</f>
        <v>396.79790569835319</v>
      </c>
      <c r="H8" s="3">
        <f>'9E'!K37</f>
        <v>509.22640722598214</v>
      </c>
      <c r="I8" s="3">
        <f>'9E'!L37</f>
        <v>568.71428760432411</v>
      </c>
      <c r="J8" s="3">
        <f t="shared" si="2"/>
        <v>0.63672412645270093</v>
      </c>
      <c r="L8" s="3">
        <f>AVERAGE('8E'!$J7:$J37) + Calibration!$C$11</f>
        <v>402.55814472269236</v>
      </c>
      <c r="M8" s="3">
        <f>'8E'!K37</f>
        <v>589.38110829277775</v>
      </c>
      <c r="N8" s="3">
        <f>'8E'!L37</f>
        <v>569.62398685315429</v>
      </c>
      <c r="O8" s="3">
        <f t="shared" si="3"/>
        <v>1.0580474404991929</v>
      </c>
      <c r="Q8" s="3">
        <f>AVERAGE('7E'!$J151:$J181) + Calibration!$C$11</f>
        <v>400.37838284960264</v>
      </c>
      <c r="R8" s="3">
        <f>'7E'!K181</f>
        <v>707.01128399000652</v>
      </c>
      <c r="S8" s="3">
        <f>'7E'!L181</f>
        <v>562.015644259027</v>
      </c>
      <c r="T8" s="3">
        <f t="shared" si="4"/>
        <v>1.7365753653872307</v>
      </c>
    </row>
    <row r="9" spans="1:20" x14ac:dyDescent="0.25">
      <c r="A9" s="3">
        <f t="shared" si="0"/>
        <v>3.0000000000000009</v>
      </c>
      <c r="B9" s="3">
        <f>AVERAGE('10E'!$J8:$J38) + Calibration!$C$11</f>
        <v>397.72241323596728</v>
      </c>
      <c r="C9" s="2">
        <f>'10E'!K38</f>
        <v>493.09054783070849</v>
      </c>
      <c r="D9" s="2">
        <f>'10E'!L38</f>
        <v>592.82121639136881</v>
      </c>
      <c r="E9" s="3">
        <f t="shared" si="1"/>
        <v>0.54010496774554695</v>
      </c>
      <c r="G9" s="3">
        <f>AVERAGE('9E'!$J8:$J38) + Calibration!$C$11</f>
        <v>396.4651624445554</v>
      </c>
      <c r="H9" s="3">
        <f>'9E'!K38</f>
        <v>510.31556345495619</v>
      </c>
      <c r="I9" s="3">
        <f>'9E'!L38</f>
        <v>570.74046807131867</v>
      </c>
      <c r="J9" s="3">
        <f t="shared" si="2"/>
        <v>0.64477686836217984</v>
      </c>
      <c r="L9" s="3">
        <f>AVERAGE('8E'!$J8:$J38) + Calibration!$C$11</f>
        <v>402.36487503624033</v>
      </c>
      <c r="M9" s="3">
        <f>'8E'!K38</f>
        <v>581.55523213782237</v>
      </c>
      <c r="N9" s="3">
        <f>'8E'!L38</f>
        <v>568.05272837268603</v>
      </c>
      <c r="O9" s="3">
        <f t="shared" si="3"/>
        <v>1.0148211711797468</v>
      </c>
      <c r="Q9" s="3">
        <f>AVERAGE('7E'!$J152:$J182) + Calibration!$C$11</f>
        <v>400.6374042781153</v>
      </c>
      <c r="R9" s="3">
        <f>'7E'!K182</f>
        <v>801.12348358664633</v>
      </c>
      <c r="S9" s="3">
        <f>'7E'!L182</f>
        <v>563.58695235922869</v>
      </c>
      <c r="T9" s="3">
        <f t="shared" si="4"/>
        <v>2.2681005753823582</v>
      </c>
    </row>
    <row r="10" spans="1:20" x14ac:dyDescent="0.25">
      <c r="A10" s="3">
        <f t="shared" si="0"/>
        <v>3.0833333333333344</v>
      </c>
      <c r="B10" s="3">
        <f>AVERAGE('10E'!$J9:$J39) + Calibration!$C$11</f>
        <v>397.60286517555346</v>
      </c>
      <c r="C10" s="2">
        <f>'10E'!K39</f>
        <v>492.44515105137486</v>
      </c>
      <c r="D10" s="2">
        <f>'10E'!L39</f>
        <v>587.23900464450276</v>
      </c>
      <c r="E10" s="3">
        <f t="shared" si="1"/>
        <v>0.53712689224288446</v>
      </c>
      <c r="G10" s="3">
        <f>AVERAGE('9E'!$J9:$J39) + Calibration!$C$11</f>
        <v>396.5189597591442</v>
      </c>
      <c r="H10" s="3">
        <f>'9E'!K39</f>
        <v>514.2284773286932</v>
      </c>
      <c r="I10" s="3">
        <f>'9E'!L39</f>
        <v>570.49232805412657</v>
      </c>
      <c r="J10" s="3">
        <f t="shared" si="2"/>
        <v>0.66663247069268816</v>
      </c>
      <c r="L10" s="3">
        <f>AVERAGE('8E'!$J9:$J39) + Calibration!$C$11</f>
        <v>402.19152986048476</v>
      </c>
      <c r="M10" s="3">
        <f>'8E'!K39</f>
        <v>595.71441237088482</v>
      </c>
      <c r="N10" s="3">
        <f>'8E'!L39</f>
        <v>567.39111952131452</v>
      </c>
      <c r="O10" s="3">
        <f t="shared" si="3"/>
        <v>1.0959915558846265</v>
      </c>
      <c r="Q10" s="3">
        <f>AVERAGE('7E'!$J153:$J183) + Calibration!$C$11</f>
        <v>400.74499791105734</v>
      </c>
      <c r="R10" s="3">
        <f>'7E'!K183</f>
        <v>688.93918988320706</v>
      </c>
      <c r="S10" s="3">
        <f>'7E'!L183</f>
        <v>564.70338395765964</v>
      </c>
      <c r="T10" s="3">
        <f t="shared" si="4"/>
        <v>1.6321501455492977</v>
      </c>
    </row>
    <row r="11" spans="1:20" x14ac:dyDescent="0.25">
      <c r="A11" s="3">
        <f t="shared" si="0"/>
        <v>3.1666666666666679</v>
      </c>
      <c r="B11" s="3">
        <f>AVERAGE('10E'!$J10:$J40) + Calibration!$C$11</f>
        <v>397.22628755987989</v>
      </c>
      <c r="C11" s="2">
        <f>'10E'!K40</f>
        <v>493.33262557713067</v>
      </c>
      <c r="D11" s="2">
        <f>'10E'!L40</f>
        <v>582.35971017713257</v>
      </c>
      <c r="E11" s="3">
        <f t="shared" si="1"/>
        <v>0.54428568636186936</v>
      </c>
      <c r="G11" s="3">
        <f>AVERAGE('9E'!$J10:$J40) + Calibration!$C$11</f>
        <v>396.6683948844734</v>
      </c>
      <c r="H11" s="3">
        <f>'9E'!K40</f>
        <v>510.31556345495619</v>
      </c>
      <c r="I11" s="3">
        <f>'9E'!L40</f>
        <v>570.28559156954793</v>
      </c>
      <c r="J11" s="3">
        <f t="shared" si="2"/>
        <v>0.64362588799674425</v>
      </c>
      <c r="L11" s="3">
        <f>AVERAGE('8E'!$J10:$J40) + Calibration!$C$11</f>
        <v>402.00822173201612</v>
      </c>
      <c r="M11" s="3">
        <f>'8E'!K40</f>
        <v>557.99691243546761</v>
      </c>
      <c r="N11" s="3">
        <f>'8E'!L40</f>
        <v>565.15820670471908</v>
      </c>
      <c r="O11" s="3">
        <f t="shared" si="3"/>
        <v>0.88342156548486672</v>
      </c>
      <c r="Q11" s="3">
        <f>AVERAGE('7E'!$J154:$J184) + Calibration!$C$11</f>
        <v>400.49593823977506</v>
      </c>
      <c r="R11" s="3">
        <f>'7E'!K184</f>
        <v>674.33624616654754</v>
      </c>
      <c r="S11" s="3">
        <f>'7E'!L184</f>
        <v>564.2485074558889</v>
      </c>
      <c r="T11" s="3">
        <f t="shared" si="4"/>
        <v>1.5508587989973721</v>
      </c>
    </row>
    <row r="12" spans="1:20" x14ac:dyDescent="0.25">
      <c r="A12" s="3">
        <f t="shared" si="0"/>
        <v>3.2500000000000013</v>
      </c>
      <c r="B12" s="3">
        <f>AVERAGE('10E'!$J11:$J41) + Calibration!$C$11</f>
        <v>396.85967269767235</v>
      </c>
      <c r="C12" s="2">
        <f>'10E'!K41</f>
        <v>486.1118469732678</v>
      </c>
      <c r="D12" s="2">
        <f>'10E'!L41</f>
        <v>583.68292787987559</v>
      </c>
      <c r="E12" s="3">
        <f t="shared" si="1"/>
        <v>0.50546802570046878</v>
      </c>
      <c r="G12" s="3">
        <f>AVERAGE('9E'!$J11:$J41) + Calibration!$C$11</f>
        <v>396.81982287929105</v>
      </c>
      <c r="H12" s="3">
        <f>'9E'!K41</f>
        <v>510.7592785310718</v>
      </c>
      <c r="I12" s="3">
        <f>'9E'!L41</f>
        <v>569.62398685315429</v>
      </c>
      <c r="J12" s="3">
        <f t="shared" si="2"/>
        <v>0.64528121768613911</v>
      </c>
      <c r="L12" s="3">
        <f>AVERAGE('8E'!$J11:$J41) + Calibration!$C$11</f>
        <v>402.07198060458819</v>
      </c>
      <c r="M12" s="3">
        <f>'8E'!K41</f>
        <v>579.13489034093368</v>
      </c>
      <c r="N12" s="3">
        <f>'8E'!L41</f>
        <v>566.93624715452154</v>
      </c>
      <c r="O12" s="3">
        <f t="shared" si="3"/>
        <v>1.0027726510376238</v>
      </c>
      <c r="Q12" s="3">
        <f>AVERAGE('7E'!$J155:$J185) + Calibration!$C$11</f>
        <v>400.39830755954608</v>
      </c>
      <c r="R12" s="3">
        <f>'7E'!K185</f>
        <v>680.22583920249576</v>
      </c>
      <c r="S12" s="3">
        <f>'7E'!L185</f>
        <v>560.03087145962377</v>
      </c>
      <c r="T12" s="3">
        <f t="shared" si="4"/>
        <v>1.5847666581145994</v>
      </c>
    </row>
    <row r="13" spans="1:20" x14ac:dyDescent="0.25">
      <c r="A13" s="3">
        <f t="shared" si="0"/>
        <v>3.3333333333333348</v>
      </c>
      <c r="B13" s="3">
        <f>AVERAGE('10E'!$J12:$J42) + Calibration!$C$11</f>
        <v>396.87959700912165</v>
      </c>
      <c r="C13" s="2">
        <f>'10E'!K42</f>
        <v>483.53007025996402</v>
      </c>
      <c r="D13" s="2">
        <f>'10E'!L42</f>
        <v>585.91584069647092</v>
      </c>
      <c r="E13" s="3">
        <f t="shared" si="1"/>
        <v>0.4907336319322666</v>
      </c>
      <c r="G13" s="3">
        <f>AVERAGE('9E'!$J12:$J42) + Calibration!$C$11</f>
        <v>396.89354470457624</v>
      </c>
      <c r="H13" s="3">
        <f>'9E'!K42</f>
        <v>512.25184657396335</v>
      </c>
      <c r="I13" s="3">
        <f>'9E'!L42</f>
        <v>568.05272837268603</v>
      </c>
      <c r="J13" s="3">
        <f t="shared" si="2"/>
        <v>0.65331666782734832</v>
      </c>
      <c r="L13" s="3">
        <f>AVERAGE('8E'!$J12:$J42) + Calibration!$C$11</f>
        <v>402.17957403828314</v>
      </c>
      <c r="M13" s="3">
        <f>'8E'!K42</f>
        <v>568.48520813373375</v>
      </c>
      <c r="N13" s="3">
        <f>'8E'!L42</f>
        <v>569.37589645569551</v>
      </c>
      <c r="O13" s="3">
        <f t="shared" si="3"/>
        <v>0.9418502261863374</v>
      </c>
      <c r="Q13" s="3">
        <f>AVERAGE('7E'!$J156:$J186) + Calibration!$C$11</f>
        <v>400.26879674566618</v>
      </c>
      <c r="R13" s="3">
        <f>'7E'!K186</f>
        <v>670.42333229281053</v>
      </c>
      <c r="S13" s="3">
        <f>'7E'!L186</f>
        <v>560.44434029380307</v>
      </c>
      <c r="T13" s="3">
        <f t="shared" si="4"/>
        <v>1.5299849087752784</v>
      </c>
    </row>
    <row r="14" spans="1:20" x14ac:dyDescent="0.25">
      <c r="A14" s="3">
        <f t="shared" si="0"/>
        <v>3.4166666666666683</v>
      </c>
      <c r="B14" s="3">
        <f>AVERAGE('10E'!$J13:$J43) + Calibration!$C$11</f>
        <v>396.53489932785192</v>
      </c>
      <c r="C14" s="2">
        <f>'10E'!K43</f>
        <v>481.75516961593371</v>
      </c>
      <c r="D14" s="2">
        <f>'10E'!L43</f>
        <v>587.48709504196142</v>
      </c>
      <c r="E14" s="3">
        <f t="shared" si="1"/>
        <v>0.48263386434895494</v>
      </c>
      <c r="G14" s="3">
        <f>AVERAGE('9E'!$J13:$J43) + Calibration!$C$11</f>
        <v>396.75407233271301</v>
      </c>
      <c r="H14" s="3">
        <f>'9E'!K43</f>
        <v>521.20722659361536</v>
      </c>
      <c r="I14" s="3">
        <f>'9E'!L43</f>
        <v>568.96242762151621</v>
      </c>
      <c r="J14" s="3">
        <f t="shared" si="2"/>
        <v>0.70482417584817436</v>
      </c>
      <c r="L14" s="3">
        <f>AVERAGE('8E'!$J13:$J43) + Calibration!$C$11</f>
        <v>401.86675649066422</v>
      </c>
      <c r="M14" s="3">
        <f>'8E'!K43</f>
        <v>563.88650143745906</v>
      </c>
      <c r="N14" s="3">
        <f>'8E'!L43</f>
        <v>567.59785600589305</v>
      </c>
      <c r="O14" s="3">
        <f t="shared" si="3"/>
        <v>0.91757765306500727</v>
      </c>
      <c r="Q14" s="3">
        <f>AVERAGE('7E'!$J157:$J187) + Calibration!$C$11</f>
        <v>400.11936142108988</v>
      </c>
      <c r="R14" s="3">
        <f>'7E'!K187</f>
        <v>691.76294752797003</v>
      </c>
      <c r="S14" s="3">
        <f>'7E'!L187</f>
        <v>562.47047114106419</v>
      </c>
      <c r="T14" s="3">
        <f t="shared" si="4"/>
        <v>1.6516853384708858</v>
      </c>
    </row>
    <row r="15" spans="1:20" x14ac:dyDescent="0.25">
      <c r="A15" s="3">
        <f t="shared" si="0"/>
        <v>3.5000000000000018</v>
      </c>
      <c r="B15" s="3">
        <f>AVERAGE('10E'!$J14:$J44) + Calibration!$C$11</f>
        <v>396.56677926225575</v>
      </c>
      <c r="C15" s="2">
        <f>'10E'!K44</f>
        <v>481.3517578020161</v>
      </c>
      <c r="D15" s="2">
        <f>'10E'!L44</f>
        <v>587.48709504196142</v>
      </c>
      <c r="E15" s="3">
        <f t="shared" si="1"/>
        <v>0.48016864641545853</v>
      </c>
      <c r="G15" s="3">
        <f>AVERAGE('9E'!$J14:$J44) + Calibration!$C$11</f>
        <v>397.08880825675215</v>
      </c>
      <c r="H15" s="3">
        <f>'9E'!K44</f>
        <v>529.92057727432666</v>
      </c>
      <c r="I15" s="3">
        <f>'9E'!L44</f>
        <v>569.83076882248849</v>
      </c>
      <c r="J15" s="3">
        <f t="shared" si="2"/>
        <v>0.75227536562067854</v>
      </c>
      <c r="L15" s="3">
        <f>AVERAGE('8E'!$J14:$J44) + Calibration!$C$11</f>
        <v>401.4363825566374</v>
      </c>
      <c r="M15" s="3">
        <f>'8E'!K44</f>
        <v>554.52770960388955</v>
      </c>
      <c r="N15" s="3">
        <f>'8E'!L44</f>
        <v>571.60880927229096</v>
      </c>
      <c r="O15" s="3">
        <f t="shared" si="3"/>
        <v>0.86701272504011562</v>
      </c>
      <c r="Q15" s="3">
        <f>AVERAGE('7E'!$J158:$J188) + Calibration!$C$11</f>
        <v>400.11936142108993</v>
      </c>
      <c r="R15" s="3">
        <f>'7E'!K188</f>
        <v>720.08130799409503</v>
      </c>
      <c r="S15" s="3">
        <f>'7E'!L188</f>
        <v>562.67725311039851</v>
      </c>
      <c r="T15" s="3">
        <f t="shared" si="4"/>
        <v>1.8120626723797173</v>
      </c>
    </row>
    <row r="16" spans="1:20" x14ac:dyDescent="0.25">
      <c r="A16" s="3">
        <f t="shared" si="0"/>
        <v>3.5833333333333353</v>
      </c>
      <c r="B16" s="3">
        <f>AVERAGE('10E'!$J15:$J45) + Calibration!$C$11</f>
        <v>396.37350957580378</v>
      </c>
      <c r="C16" s="2">
        <f>'10E'!K45</f>
        <v>479.37512704728636</v>
      </c>
      <c r="D16" s="2">
        <f>'10E'!L45</f>
        <v>586.82548619058991</v>
      </c>
      <c r="E16" s="3">
        <f t="shared" si="1"/>
        <v>0.4700688140515995</v>
      </c>
      <c r="G16" s="3">
        <f>AVERAGE('9E'!$J15:$J45) + Calibration!$C$11</f>
        <v>397.32591250432711</v>
      </c>
      <c r="H16" s="3">
        <f>'9E'!K45</f>
        <v>518.78688479672667</v>
      </c>
      <c r="I16" s="3">
        <f>'9E'!L45</f>
        <v>572.7252408707219</v>
      </c>
      <c r="J16" s="3">
        <f t="shared" si="2"/>
        <v>0.6878783442823746</v>
      </c>
      <c r="L16" s="3">
        <f>AVERAGE('8E'!$J15:$J45) + Calibration!$C$11</f>
        <v>401.26303718163479</v>
      </c>
      <c r="M16" s="3">
        <f>'8E'!K45</f>
        <v>573.93103768608501</v>
      </c>
      <c r="N16" s="3">
        <f>'8E'!L45</f>
        <v>567.14302912385585</v>
      </c>
      <c r="O16" s="3">
        <f t="shared" si="3"/>
        <v>0.97788265692140997</v>
      </c>
      <c r="Q16" s="3">
        <f>AVERAGE('7E'!$J159:$J189) + Calibration!$C$11</f>
        <v>400.00180523392902</v>
      </c>
      <c r="R16" s="3">
        <f>'7E'!K189</f>
        <v>686.11538383096263</v>
      </c>
      <c r="S16" s="3">
        <f>'7E'!L189</f>
        <v>563.13207585745795</v>
      </c>
      <c r="T16" s="3">
        <f t="shared" si="4"/>
        <v>1.6203668635900426</v>
      </c>
    </row>
    <row r="17" spans="1:20" x14ac:dyDescent="0.25">
      <c r="A17" s="3">
        <f t="shared" si="0"/>
        <v>3.6666666666666687</v>
      </c>
      <c r="B17" s="3">
        <f>AVERAGE('10E'!$J16:$J46) + Calibration!$C$11</f>
        <v>396.35358526435448</v>
      </c>
      <c r="C17" s="2">
        <f>'10E'!K46</f>
        <v>484.37719714999724</v>
      </c>
      <c r="D17" s="2">
        <f>'10E'!L46</f>
        <v>586.37066344353047</v>
      </c>
      <c r="E17" s="3">
        <f t="shared" si="1"/>
        <v>0.49851022315123678</v>
      </c>
      <c r="G17" s="3">
        <f>AVERAGE('9E'!$J16:$J46) + Calibration!$C$11</f>
        <v>397.4873020571282</v>
      </c>
      <c r="H17" s="3">
        <f>'9E'!K46</f>
        <v>521.20722659361536</v>
      </c>
      <c r="I17" s="3">
        <f>'9E'!L46</f>
        <v>572.06363201935039</v>
      </c>
      <c r="J17" s="3">
        <f t="shared" si="2"/>
        <v>0.70067162512105563</v>
      </c>
      <c r="L17" s="3">
        <f>AVERAGE('8E'!$J16:$J46) + Calibration!$C$11</f>
        <v>401.03788855701447</v>
      </c>
      <c r="M17" s="3">
        <f>'8E'!K46</f>
        <v>562.595663505267</v>
      </c>
      <c r="N17" s="3">
        <f>'8E'!L46</f>
        <v>569.83076882248849</v>
      </c>
      <c r="O17" s="3">
        <f t="shared" si="3"/>
        <v>0.91496134634764947</v>
      </c>
      <c r="Q17" s="3">
        <f>AVERAGE('7E'!$J160:$J190) + Calibration!$C$11</f>
        <v>399.96992529952519</v>
      </c>
      <c r="R17" s="3">
        <f>'7E'!K190</f>
        <v>640.37032200341514</v>
      </c>
      <c r="S17" s="3">
        <f>'7E'!L190</f>
        <v>557.54986824556966</v>
      </c>
      <c r="T17" s="3">
        <f t="shared" si="4"/>
        <v>1.3614762316524422</v>
      </c>
    </row>
    <row r="18" spans="1:20" x14ac:dyDescent="0.25">
      <c r="A18" s="3">
        <f t="shared" si="0"/>
        <v>3.7500000000000022</v>
      </c>
      <c r="B18" s="3">
        <f>AVERAGE('10E'!$J17:$J47) + Calibration!$C$11</f>
        <v>396.34362350712399</v>
      </c>
      <c r="C18" s="2">
        <f>'10E'!K47</f>
        <v>476.75305110574135</v>
      </c>
      <c r="D18" s="2">
        <f>'10E'!L47</f>
        <v>586.37066344353047</v>
      </c>
      <c r="E18" s="3">
        <f t="shared" si="1"/>
        <v>0.4553882854492145</v>
      </c>
      <c r="G18" s="3">
        <f>AVERAGE('9E'!$J17:$J47) + Calibration!$C$11</f>
        <v>397.58493393283993</v>
      </c>
      <c r="H18" s="3">
        <f>'9E'!K47</f>
        <v>510.31556345495619</v>
      </c>
      <c r="I18" s="3">
        <f>'9E'!L47</f>
        <v>569.16915997111698</v>
      </c>
      <c r="J18" s="3">
        <f t="shared" si="2"/>
        <v>0.63843518886795125</v>
      </c>
      <c r="L18" s="3">
        <f>AVERAGE('8E'!$J17:$J47) + Calibration!$C$11</f>
        <v>400.81273873691157</v>
      </c>
      <c r="M18" s="3">
        <f>'8E'!K47</f>
        <v>568.04149305761814</v>
      </c>
      <c r="N18" s="3">
        <f>'8E'!L47</f>
        <v>579.01041538183972</v>
      </c>
      <c r="O18" s="3">
        <f t="shared" si="3"/>
        <v>0.94707819695042772</v>
      </c>
      <c r="Q18" s="3">
        <f>AVERAGE('7E'!$J161:$J191) + Calibration!$C$11</f>
        <v>400.2508639089757</v>
      </c>
      <c r="R18" s="3">
        <f>'7E'!K191</f>
        <v>666.954081053751</v>
      </c>
      <c r="S18" s="3">
        <f>'7E'!L191</f>
        <v>556.88825939419814</v>
      </c>
      <c r="T18" s="3">
        <f t="shared" si="4"/>
        <v>1.5104388180153787</v>
      </c>
    </row>
    <row r="19" spans="1:20" x14ac:dyDescent="0.25">
      <c r="A19" s="3">
        <f t="shared" si="0"/>
        <v>3.8333333333333357</v>
      </c>
      <c r="B19" s="3">
        <f>AVERAGE('10E'!$J18:$J48) + Calibration!$C$11</f>
        <v>396.43926251334699</v>
      </c>
      <c r="C19" s="2">
        <f>'10E'!K48</f>
        <v>476.99508044468212</v>
      </c>
      <c r="D19" s="2">
        <f>'10E'!L48</f>
        <v>592.15965715973084</v>
      </c>
      <c r="E19" s="3">
        <f t="shared" si="1"/>
        <v>0.45621734796854319</v>
      </c>
      <c r="G19" s="3">
        <f>AVERAGE('9E'!$J18:$J48) + Calibration!$C$11</f>
        <v>397.81008375294277</v>
      </c>
      <c r="H19" s="3">
        <f>'9E'!K48</f>
        <v>521.65099007721233</v>
      </c>
      <c r="I19" s="3">
        <f>'9E'!L48</f>
        <v>569.16915997111698</v>
      </c>
      <c r="J19" s="3">
        <f t="shared" si="2"/>
        <v>0.70135678966648463</v>
      </c>
      <c r="L19" s="3">
        <f>AVERAGE('8E'!$J18:$J48) + Calibration!$C$11</f>
        <v>400.73702523762051</v>
      </c>
      <c r="M19" s="3">
        <f>'8E'!K48</f>
        <v>562.595663505267</v>
      </c>
      <c r="N19" s="3">
        <f>'8E'!L48</f>
        <v>573.84167246915297</v>
      </c>
      <c r="O19" s="3">
        <f t="shared" si="3"/>
        <v>0.91666524644077396</v>
      </c>
      <c r="Q19" s="3">
        <f>AVERAGE('7E'!$J162:$J192) + Calibration!$C$11</f>
        <v>400.48796815655055</v>
      </c>
      <c r="R19" s="3">
        <f>'7E'!K192</f>
        <v>667.35749690162538</v>
      </c>
      <c r="S19" s="3">
        <f>'7E'!L192</f>
        <v>558.45956749439983</v>
      </c>
      <c r="T19" s="3">
        <f t="shared" si="4"/>
        <v>1.5113807020303822</v>
      </c>
    </row>
    <row r="20" spans="1:20" x14ac:dyDescent="0.25">
      <c r="A20" s="3">
        <f t="shared" si="0"/>
        <v>3.9166666666666692</v>
      </c>
      <c r="B20" s="3">
        <f>AVERAGE('10E'!$J19:$J49) + Calibration!$C$11</f>
        <v>396.59069050816476</v>
      </c>
      <c r="C20" s="2">
        <f>'10E'!K49</f>
        <v>481.55343950523428</v>
      </c>
      <c r="D20" s="2">
        <f>'10E'!L49</f>
        <v>587.94197154373217</v>
      </c>
      <c r="E20" s="3">
        <f t="shared" si="1"/>
        <v>0.48117542616971387</v>
      </c>
      <c r="G20" s="3">
        <f>AVERAGE('9E'!$J19:$J49) + Calibration!$C$11</f>
        <v>397.93959456682268</v>
      </c>
      <c r="H20" s="3">
        <f>'9E'!K49</f>
        <v>519.67435932248259</v>
      </c>
      <c r="I20" s="3">
        <f>'9E'!L49</f>
        <v>568.50755111974547</v>
      </c>
      <c r="J20" s="3">
        <f t="shared" si="2"/>
        <v>0.68942893211935596</v>
      </c>
      <c r="L20" s="3">
        <f>AVERAGE('8E'!$J19:$J49) + Calibration!$C$11</f>
        <v>400.49992099004561</v>
      </c>
      <c r="M20" s="3">
        <f>'8E'!K49</f>
        <v>547.10524929680844</v>
      </c>
      <c r="N20" s="3">
        <f>'8E'!L49</f>
        <v>569.62398685315429</v>
      </c>
      <c r="O20" s="3">
        <f t="shared" si="3"/>
        <v>0.83028011875169594</v>
      </c>
      <c r="Q20" s="3">
        <f>AVERAGE('7E'!$J163:$J193) + Calibration!$C$11</f>
        <v>400.69119960023301</v>
      </c>
      <c r="R20" s="3">
        <f>'7E'!K193</f>
        <v>715.32126723032479</v>
      </c>
      <c r="S20" s="3">
        <f>'7E'!L193</f>
        <v>561.14730305805472</v>
      </c>
      <c r="T20" s="3">
        <f t="shared" si="4"/>
        <v>1.7818662727466248</v>
      </c>
    </row>
    <row r="21" spans="1:20" x14ac:dyDescent="0.25">
      <c r="A21" s="3">
        <f t="shared" si="0"/>
        <v>4.0000000000000027</v>
      </c>
      <c r="B21" s="3">
        <f>AVERAGE('10E'!$J20:$J50) + Calibration!$C$11</f>
        <v>396.88159087484576</v>
      </c>
      <c r="C21" s="2">
        <f>'10E'!K50</f>
        <v>479.37512704728636</v>
      </c>
      <c r="D21" s="2">
        <f>'10E'!L50</f>
        <v>587.94197154373217</v>
      </c>
      <c r="E21" s="3">
        <f t="shared" si="1"/>
        <v>0.46719136200960149</v>
      </c>
      <c r="G21" s="3">
        <f>AVERAGE('9E'!$J20:$J50) + Calibration!$C$11</f>
        <v>397.75628763383662</v>
      </c>
      <c r="H21" s="3">
        <f>'9E'!K50</f>
        <v>513.13932109971915</v>
      </c>
      <c r="I21" s="3">
        <f>'9E'!L50</f>
        <v>566.4814244074621</v>
      </c>
      <c r="J21" s="3">
        <f t="shared" si="2"/>
        <v>0.65345673199222076</v>
      </c>
      <c r="L21" s="3">
        <f>AVERAGE('8E'!$J20:$J50) + Calibration!$C$11</f>
        <v>400.34849299522784</v>
      </c>
      <c r="M21" s="3">
        <f>'8E'!K50</f>
        <v>560.41730263983766</v>
      </c>
      <c r="N21" s="3">
        <f>'8E'!L50</f>
        <v>572.51850438614338</v>
      </c>
      <c r="O21" s="3">
        <f t="shared" si="3"/>
        <v>0.90652878592570607</v>
      </c>
      <c r="Q21" s="3">
        <f>AVERAGE('7E'!$J164:$J194) + Calibration!$C$11</f>
        <v>400.51984709471884</v>
      </c>
      <c r="R21" s="3">
        <f>'7E'!K194</f>
        <v>700.07288236080706</v>
      </c>
      <c r="S21" s="3">
        <f>'7E'!L194</f>
        <v>561.35403954263325</v>
      </c>
      <c r="T21" s="3">
        <f t="shared" si="4"/>
        <v>1.6964794701918462</v>
      </c>
    </row>
    <row r="22" spans="1:20" x14ac:dyDescent="0.25">
      <c r="A22" s="3">
        <f t="shared" si="0"/>
        <v>4.0833333333333357</v>
      </c>
      <c r="B22" s="3">
        <f>AVERAGE('10E'!$J21:$J51) + Calibration!$C$11</f>
        <v>397.1944096179472</v>
      </c>
      <c r="C22" s="2">
        <f>'10E'!K51</f>
        <v>488.29015943121573</v>
      </c>
      <c r="D22" s="2">
        <f>'10E'!L51</f>
        <v>585.70905459215896</v>
      </c>
      <c r="E22" s="3">
        <f t="shared" si="1"/>
        <v>0.51590887484303238</v>
      </c>
      <c r="G22" s="3">
        <f>AVERAGE('9E'!$J21:$J51) + Calibration!$C$11</f>
        <v>397.88579824846948</v>
      </c>
      <c r="H22" s="3">
        <f>'9E'!K51</f>
        <v>505.51517505546326</v>
      </c>
      <c r="I22" s="3">
        <f>'9E'!L51</f>
        <v>571.60880927229096</v>
      </c>
      <c r="J22" s="3">
        <f t="shared" si="2"/>
        <v>0.60954491073814243</v>
      </c>
      <c r="L22" s="3">
        <f>AVERAGE('8E'!$J21:$J51) + Calibration!$C$11</f>
        <v>400.08947156671513</v>
      </c>
      <c r="M22" s="3">
        <f>'8E'!K51</f>
        <v>561.26442952987099</v>
      </c>
      <c r="N22" s="3">
        <f>'8E'!L51</f>
        <v>578.55553888006898</v>
      </c>
      <c r="O22" s="3">
        <f t="shared" si="3"/>
        <v>0.91279331237837136</v>
      </c>
      <c r="Q22" s="3">
        <f>AVERAGE('7E'!$J165:$J195) + Calibration!$C$11</f>
        <v>400.18511216691508</v>
      </c>
      <c r="R22" s="3">
        <f>'7E'!K195</f>
        <v>690.47205715433984</v>
      </c>
      <c r="S22" s="3">
        <f>'7E'!L195</f>
        <v>562.92534350785718</v>
      </c>
      <c r="T22" s="3">
        <f t="shared" si="4"/>
        <v>1.6440021787742074</v>
      </c>
    </row>
    <row r="23" spans="1:20" x14ac:dyDescent="0.25">
      <c r="A23" s="3">
        <f t="shared" si="0"/>
        <v>4.1666666666666687</v>
      </c>
      <c r="B23" s="3">
        <f>AVERAGE('10E'!$J22:$J52) + Calibration!$C$11</f>
        <v>397.42155210829156</v>
      </c>
      <c r="C23" s="2">
        <f>'10E'!K52</f>
        <v>482.64259573420821</v>
      </c>
      <c r="D23" s="2">
        <f>'10E'!L52</f>
        <v>582.56649214646677</v>
      </c>
      <c r="E23" s="3">
        <f t="shared" si="1"/>
        <v>0.48263824404672429</v>
      </c>
      <c r="G23" s="3">
        <f>AVERAGE('9E'!$J22:$J52) + Calibration!$C$11</f>
        <v>397.82203917665026</v>
      </c>
      <c r="H23" s="3">
        <f>'9E'!K52</f>
        <v>509.42808892920027</v>
      </c>
      <c r="I23" s="3">
        <f>'9E'!L52</f>
        <v>570.94720042091944</v>
      </c>
      <c r="J23" s="3">
        <f t="shared" si="2"/>
        <v>0.63206627830102102</v>
      </c>
      <c r="L23" s="3">
        <f>AVERAGE('8E'!$J22:$J52) + Calibration!$C$11</f>
        <v>399.70093932432263</v>
      </c>
      <c r="M23" s="3">
        <f>'8E'!K52</f>
        <v>544.52352099098607</v>
      </c>
      <c r="N23" s="3">
        <f>'8E'!L52</f>
        <v>576.98428453457848</v>
      </c>
      <c r="O23" s="3">
        <f t="shared" si="3"/>
        <v>0.82018376612153288</v>
      </c>
      <c r="Q23" s="3">
        <f>AVERAGE('7E'!$J166:$J196) + Calibration!$C$11</f>
        <v>400.02372241486688</v>
      </c>
      <c r="R23" s="3">
        <f>'7E'!K196</f>
        <v>682.84791111008394</v>
      </c>
      <c r="S23" s="3">
        <f>'7E'!L196</f>
        <v>562.26373465648567</v>
      </c>
      <c r="T23" s="3">
        <f t="shared" si="4"/>
        <v>1.6017378337325043</v>
      </c>
    </row>
    <row r="24" spans="1:20" x14ac:dyDescent="0.25">
      <c r="A24" s="3">
        <f t="shared" si="0"/>
        <v>4.2500000000000018</v>
      </c>
      <c r="B24" s="3">
        <f>AVERAGE('10E'!$J23:$J53) + Calibration!$C$11</f>
        <v>397.44346928922937</v>
      </c>
      <c r="C24" s="2">
        <f>'10E'!K53</f>
        <v>486.55555801542664</v>
      </c>
      <c r="D24" s="2">
        <f>'10E'!L53</f>
        <v>584.13780024666846</v>
      </c>
      <c r="E24" s="3">
        <f t="shared" si="1"/>
        <v>0.50467466949757311</v>
      </c>
      <c r="G24" s="3">
        <f>AVERAGE('9E'!$J23:$J53) + Calibration!$C$11</f>
        <v>397.72440849642123</v>
      </c>
      <c r="H24" s="3">
        <f>'9E'!K53</f>
        <v>514.43020743939269</v>
      </c>
      <c r="I24" s="3">
        <f>'9E'!L53</f>
        <v>571.19529081837823</v>
      </c>
      <c r="J24" s="3">
        <f t="shared" si="2"/>
        <v>0.66094804141516328</v>
      </c>
      <c r="L24" s="3">
        <f>AVERAGE('8E'!$J23:$J53) + Calibration!$C$11</f>
        <v>399.62522602427862</v>
      </c>
      <c r="M24" s="3">
        <f>'8E'!K53</f>
        <v>519.47262517782633</v>
      </c>
      <c r="N24" s="3">
        <f>'8E'!L53</f>
        <v>576.52941216778549</v>
      </c>
      <c r="O24" s="3">
        <f t="shared" si="3"/>
        <v>0.6787400836692461</v>
      </c>
      <c r="Q24" s="3">
        <f>AVERAGE('7E'!$J167:$J197) + Calibration!$C$11</f>
        <v>399.99184228121601</v>
      </c>
      <c r="R24" s="3">
        <f>'7E'!K197</f>
        <v>695.27249396131413</v>
      </c>
      <c r="S24" s="3">
        <f>'7E'!L197</f>
        <v>563.38016625491662</v>
      </c>
      <c r="T24" s="3">
        <f t="shared" si="4"/>
        <v>1.672283384059791</v>
      </c>
    </row>
    <row r="25" spans="1:20" x14ac:dyDescent="0.25">
      <c r="A25" s="3">
        <f t="shared" si="0"/>
        <v>4.3333333333333348</v>
      </c>
      <c r="B25" s="3">
        <f>AVERAGE('10E'!$J24:$J54) + Calibration!$C$11</f>
        <v>397.61482179474353</v>
      </c>
      <c r="C25" s="2">
        <f>'10E'!K54</f>
        <v>485.0226423368124</v>
      </c>
      <c r="D25" s="2">
        <f>'10E'!L54</f>
        <v>581.24327857870162</v>
      </c>
      <c r="E25" s="3">
        <f t="shared" si="1"/>
        <v>0.49502276934738199</v>
      </c>
      <c r="G25" s="3">
        <f>AVERAGE('9E'!$J24:$J54) + Calibration!$C$11</f>
        <v>397.75628743458958</v>
      </c>
      <c r="H25" s="3">
        <f>'9E'!K54</f>
        <v>514.02679562547507</v>
      </c>
      <c r="I25" s="3">
        <f>'9E'!L54</f>
        <v>566.27468792288357</v>
      </c>
      <c r="J25" s="3">
        <f t="shared" si="2"/>
        <v>0.65848282912371636</v>
      </c>
      <c r="L25" s="3">
        <f>AVERAGE('8E'!$J24:$J54) + Calibration!$C$11</f>
        <v>399.50567696762926</v>
      </c>
      <c r="M25" s="3">
        <f>'8E'!K54</f>
        <v>542.10312675265936</v>
      </c>
      <c r="N25" s="3">
        <f>'8E'!L54</f>
        <v>572.7252408707219</v>
      </c>
      <c r="O25" s="3">
        <f t="shared" si="3"/>
        <v>0.80758202248602895</v>
      </c>
      <c r="Q25" s="3">
        <f>AVERAGE('7E'!$J168:$J198) + Calibration!$C$11</f>
        <v>400.30465982883476</v>
      </c>
      <c r="R25" s="3">
        <f>'7E'!K198</f>
        <v>734.24049226111424</v>
      </c>
      <c r="S25" s="3">
        <f>'7E'!L198</f>
        <v>562.67725311039851</v>
      </c>
      <c r="T25" s="3">
        <f t="shared" si="4"/>
        <v>1.8912019488621108</v>
      </c>
    </row>
    <row r="26" spans="1:20" x14ac:dyDescent="0.25">
      <c r="A26" s="3">
        <f t="shared" si="0"/>
        <v>4.4166666666666679</v>
      </c>
      <c r="B26" s="3">
        <f>AVERAGE('10E'!$J25:$J55) + Calibration!$C$11</f>
        <v>397.89376753470549</v>
      </c>
      <c r="C26" s="2">
        <f>'10E'!K55</f>
        <v>481.55343950523428</v>
      </c>
      <c r="D26" s="2">
        <f>'10E'!L55</f>
        <v>579.87875658281189</v>
      </c>
      <c r="E26" s="3">
        <f t="shared" si="1"/>
        <v>0.47379561971360068</v>
      </c>
      <c r="G26" s="3">
        <f>AVERAGE('9E'!$J25:$J55) + Calibration!$C$11</f>
        <v>397.7463256773591</v>
      </c>
      <c r="H26" s="3">
        <f>'9E'!K55</f>
        <v>539.48105484507118</v>
      </c>
      <c r="I26" s="3">
        <f>'9E'!L55</f>
        <v>570.94720042091944</v>
      </c>
      <c r="J26" s="3">
        <f t="shared" si="2"/>
        <v>0.80269611700858601</v>
      </c>
      <c r="L26" s="3">
        <f>AVERAGE('8E'!$J25:$J55) + Calibration!$C$11</f>
        <v>399.37616615374935</v>
      </c>
      <c r="M26" s="3">
        <f>'8E'!K55</f>
        <v>543.43436476201225</v>
      </c>
      <c r="N26" s="3">
        <f>'8E'!L55</f>
        <v>574.29654483594584</v>
      </c>
      <c r="O26" s="3">
        <f t="shared" si="3"/>
        <v>0.81585478255844834</v>
      </c>
      <c r="Q26" s="3">
        <f>AVERAGE('7E'!$J169:$J199) + Calibration!$C$11</f>
        <v>400.46605057711844</v>
      </c>
      <c r="R26" s="3">
        <f>'7E'!K199</f>
        <v>723.14714338528017</v>
      </c>
      <c r="S26" s="3">
        <f>'7E'!L199</f>
        <v>560.23760380922454</v>
      </c>
      <c r="T26" s="3">
        <f t="shared" si="4"/>
        <v>1.8274622017495168</v>
      </c>
    </row>
    <row r="27" spans="1:20" x14ac:dyDescent="0.25">
      <c r="A27" s="3">
        <f t="shared" si="0"/>
        <v>4.5000000000000009</v>
      </c>
      <c r="B27" s="3">
        <f>AVERAGE('10E'!$J26:$J56) + Calibration!$C$11</f>
        <v>398.27034515037906</v>
      </c>
      <c r="C27" s="2">
        <f>'10E'!K56</f>
        <v>482.44091403099009</v>
      </c>
      <c r="D27" s="2">
        <f>'10E'!L56</f>
        <v>583.22810099783828</v>
      </c>
      <c r="E27" s="3">
        <f t="shared" si="1"/>
        <v>0.47668901760078636</v>
      </c>
      <c r="G27" s="3">
        <f>AVERAGE('9E'!$J26:$J56) + Calibration!$C$11</f>
        <v>397.60685211001322</v>
      </c>
      <c r="H27" s="3">
        <f>'9E'!K56</f>
        <v>520.76351555145652</v>
      </c>
      <c r="I27" s="3">
        <f>'9E'!L56</f>
        <v>574.08976286661152</v>
      </c>
      <c r="J27" s="3">
        <f t="shared" si="2"/>
        <v>0.69748166951519486</v>
      </c>
      <c r="L27" s="3">
        <f>AVERAGE('8E'!$J26:$J56) + Calibration!$C$11</f>
        <v>399.42000051562496</v>
      </c>
      <c r="M27" s="3">
        <f>'8E'!K56</f>
        <v>548.43643486472308</v>
      </c>
      <c r="N27" s="3">
        <f>'8E'!L56</f>
        <v>578.55553888006898</v>
      </c>
      <c r="O27" s="3">
        <f t="shared" si="3"/>
        <v>0.84393510274357542</v>
      </c>
      <c r="Q27" s="3">
        <f>AVERAGE('7E'!$J170:$J200) + Calibration!$C$11</f>
        <v>400.59556119175119</v>
      </c>
      <c r="R27" s="3">
        <f>'7E'!K200</f>
        <v>691.35953168009576</v>
      </c>
      <c r="S27" s="3">
        <f>'7E'!L200</f>
        <v>558.6662998440006</v>
      </c>
      <c r="T27" s="3">
        <f t="shared" si="4"/>
        <v>1.6467037503618549</v>
      </c>
    </row>
    <row r="28" spans="1:20" x14ac:dyDescent="0.25">
      <c r="A28" s="3">
        <f t="shared" si="0"/>
        <v>4.5833333333333339</v>
      </c>
      <c r="B28" s="3">
        <f>AVERAGE('10E'!$J27:$J57) + Calibration!$C$11</f>
        <v>398.72263646459078</v>
      </c>
      <c r="C28" s="2">
        <f>'10E'!K57</f>
        <v>478.08424070761288</v>
      </c>
      <c r="D28" s="2">
        <f>'10E'!L57</f>
        <v>586.82548619058991</v>
      </c>
      <c r="E28" s="3">
        <f t="shared" si="1"/>
        <v>0.4494540748024225</v>
      </c>
      <c r="G28" s="3">
        <f>AVERAGE('9E'!$J27:$J57) + Calibration!$C$11</f>
        <v>397.79015904299933</v>
      </c>
      <c r="H28" s="3">
        <f>'9E'!K57</f>
        <v>519.47262517782633</v>
      </c>
      <c r="I28" s="3">
        <f>'9E'!L57</f>
        <v>574.54463523340462</v>
      </c>
      <c r="J28" s="3">
        <f t="shared" si="2"/>
        <v>0.68913274571455596</v>
      </c>
      <c r="L28" s="3">
        <f>AVERAGE('8E'!$J27:$J57) + Calibration!$C$11</f>
        <v>399.52759394931996</v>
      </c>
      <c r="M28" s="3">
        <f>'8E'!K57</f>
        <v>540.16684363365209</v>
      </c>
      <c r="N28" s="3">
        <f>'8E'!L57</f>
        <v>578.55553888006898</v>
      </c>
      <c r="O28" s="3">
        <f t="shared" si="3"/>
        <v>0.79649201210970011</v>
      </c>
      <c r="Q28" s="3">
        <f>AVERAGE('7E'!$J171:$J201) + Calibration!$C$11</f>
        <v>400.54176387716245</v>
      </c>
      <c r="R28" s="3">
        <f>'7E'!K201</f>
        <v>681.11331372825157</v>
      </c>
      <c r="S28" s="3">
        <f>'7E'!L201</f>
        <v>558.21147709694105</v>
      </c>
      <c r="T28" s="3">
        <f t="shared" si="4"/>
        <v>1.5889803080094713</v>
      </c>
    </row>
    <row r="29" spans="1:20" x14ac:dyDescent="0.25">
      <c r="A29" s="3">
        <f t="shared" si="0"/>
        <v>4.666666666666667</v>
      </c>
      <c r="B29" s="3">
        <f>AVERAGE('10E'!$J28:$J58) + Calibration!$C$11</f>
        <v>398.85214727847074</v>
      </c>
      <c r="C29" s="2">
        <f>'10E'!K58</f>
        <v>476.30929165610115</v>
      </c>
      <c r="D29" s="2">
        <f>'10E'!L58</f>
        <v>591.04317594156635</v>
      </c>
      <c r="E29" s="3">
        <f t="shared" si="1"/>
        <v>0.43866841522607608</v>
      </c>
      <c r="G29" s="3">
        <f>AVERAGE('9E'!$J28:$J58) + Calibration!$C$11</f>
        <v>397.87583529575636</v>
      </c>
      <c r="H29" s="3">
        <f>'9E'!K58</f>
        <v>506.60433128443731</v>
      </c>
      <c r="I29" s="3">
        <f>'9E'!L58</f>
        <v>576.32267568320708</v>
      </c>
      <c r="J29" s="3">
        <f t="shared" si="2"/>
        <v>0.61576962859276219</v>
      </c>
      <c r="L29" s="3">
        <f>AVERAGE('8E'!$J28:$J58) + Calibration!$C$11</f>
        <v>399.32236963614901</v>
      </c>
      <c r="M29" s="3">
        <f>'8E'!K58</f>
        <v>544.28149165204536</v>
      </c>
      <c r="N29" s="3">
        <f>'8E'!L58</f>
        <v>578.3074484826102</v>
      </c>
      <c r="O29" s="3">
        <f t="shared" si="3"/>
        <v>0.8209570445465727</v>
      </c>
      <c r="Q29" s="3">
        <f>AVERAGE('7E'!$J172:$J202) + Calibration!$C$11</f>
        <v>400.62744012991948</v>
      </c>
      <c r="R29" s="3">
        <f>'7E'!K202</f>
        <v>698.7416967928923</v>
      </c>
      <c r="S29" s="3">
        <f>'7E'!L202</f>
        <v>557.34313176099101</v>
      </c>
      <c r="T29" s="3">
        <f t="shared" si="4"/>
        <v>1.6883311355900339</v>
      </c>
    </row>
    <row r="30" spans="1:20" x14ac:dyDescent="0.25">
      <c r="A30" s="3">
        <f t="shared" si="0"/>
        <v>4.75</v>
      </c>
      <c r="B30" s="3">
        <f>AVERAGE('10E'!$J29:$J59) + Calibration!$C$11</f>
        <v>399.01353802675436</v>
      </c>
      <c r="C30" s="2">
        <f>'10E'!K59</f>
        <v>480.46428327626023</v>
      </c>
      <c r="D30" s="2">
        <f>'10E'!L59</f>
        <v>587.94197154373217</v>
      </c>
      <c r="E30" s="3">
        <f t="shared" si="1"/>
        <v>0.46128565188755338</v>
      </c>
      <c r="G30" s="3">
        <f>AVERAGE('9E'!$J29:$J59) + Calibration!$C$11</f>
        <v>397.9415870378171</v>
      </c>
      <c r="H30" s="3">
        <f>'9E'!K59</f>
        <v>506.60433128443731</v>
      </c>
      <c r="I30" s="3">
        <f>'9E'!L59</f>
        <v>577.19101688417925</v>
      </c>
      <c r="J30" s="3">
        <f t="shared" si="2"/>
        <v>0.6153972521939175</v>
      </c>
      <c r="L30" s="3">
        <f>AVERAGE('8E'!$J29:$J59) + Calibration!$C$11</f>
        <v>399.23470071315052</v>
      </c>
      <c r="M30" s="3">
        <f>'8E'!K59</f>
        <v>540.36852937082699</v>
      </c>
      <c r="N30" s="3">
        <f>'8E'!L59</f>
        <v>579.42388008104115</v>
      </c>
      <c r="O30" s="3">
        <f t="shared" si="3"/>
        <v>0.79929299549456856</v>
      </c>
      <c r="Q30" s="3">
        <f>AVERAGE('7E'!$J173:$J203) + Calibration!$C$11</f>
        <v>400.57364281533074</v>
      </c>
      <c r="R30" s="3">
        <f>'7E'!K203</f>
        <v>670.42333229281053</v>
      </c>
      <c r="S30" s="3">
        <f>'7E'!L203</f>
        <v>558.6662998440006</v>
      </c>
      <c r="T30" s="3">
        <f t="shared" si="4"/>
        <v>1.5282584528964549</v>
      </c>
    </row>
    <row r="31" spans="1:20" x14ac:dyDescent="0.25">
      <c r="A31" s="3">
        <f t="shared" si="0"/>
        <v>4.833333333333333</v>
      </c>
      <c r="B31" s="3">
        <f>AVERAGE('10E'!$J30:$J60) + Calibration!$C$11</f>
        <v>399.55150539447618</v>
      </c>
      <c r="C31" s="2">
        <f>'10E'!K60</f>
        <v>478.93136759764604</v>
      </c>
      <c r="D31" s="2">
        <f>'10E'!L60</f>
        <v>583.22810099783828</v>
      </c>
      <c r="E31" s="3">
        <f t="shared" si="1"/>
        <v>0.44955747637380283</v>
      </c>
      <c r="G31" s="3">
        <f>AVERAGE('9E'!$J30:$J60) + Calibration!$C$11</f>
        <v>398.13485672426901</v>
      </c>
      <c r="H31" s="3">
        <f>'9E'!K60</f>
        <v>506.80601702161221</v>
      </c>
      <c r="I31" s="3">
        <f>'9E'!L60</f>
        <v>572.31172241680906</v>
      </c>
      <c r="J31" s="3">
        <f t="shared" si="2"/>
        <v>0.6154449153973931</v>
      </c>
      <c r="L31" s="3">
        <f>AVERAGE('8E'!$J30:$J60) + Calibration!$C$11</f>
        <v>399.29845978496962</v>
      </c>
      <c r="M31" s="3">
        <f>'8E'!K60</f>
        <v>550.37276639121171</v>
      </c>
      <c r="N31" s="3">
        <f>'8E'!L60</f>
        <v>577.89398378340877</v>
      </c>
      <c r="O31" s="3">
        <f t="shared" si="3"/>
        <v>0.8555895933529627</v>
      </c>
      <c r="Q31" s="3">
        <f>AVERAGE('7E'!$J174:$J204) + Calibration!$C$11</f>
        <v>400.67127349555977</v>
      </c>
      <c r="R31" s="3">
        <f>'7E'!K204</f>
        <v>662.35537839143308</v>
      </c>
      <c r="S31" s="3">
        <f>'7E'!L204</f>
        <v>560.89921266059594</v>
      </c>
      <c r="T31" s="3">
        <f t="shared" si="4"/>
        <v>1.4820137316820452</v>
      </c>
    </row>
    <row r="32" spans="1:20" x14ac:dyDescent="0.25">
      <c r="A32" s="3">
        <f t="shared" si="0"/>
        <v>4.9166666666666661</v>
      </c>
      <c r="B32" s="3">
        <f>AVERAGE('10E'!$J31:$J61) + Calibration!$C$11</f>
        <v>399.86432413757763</v>
      </c>
      <c r="C32" s="2">
        <f>'10E'!K61</f>
        <v>480.02057223410139</v>
      </c>
      <c r="D32" s="2">
        <f>'10E'!L61</f>
        <v>579.01041538183972</v>
      </c>
      <c r="E32" s="3">
        <f t="shared" si="1"/>
        <v>0.45395443642413741</v>
      </c>
      <c r="G32" s="3">
        <f>AVERAGE('9E'!$J31:$J61) + Calibration!$C$11</f>
        <v>398.31617078776651</v>
      </c>
      <c r="H32" s="3">
        <f>'9E'!K61</f>
        <v>509.6701182681411</v>
      </c>
      <c r="I32" s="3">
        <f>'9E'!L61</f>
        <v>572.97333126818069</v>
      </c>
      <c r="J32" s="3">
        <f t="shared" si="2"/>
        <v>0.63063853002681503</v>
      </c>
      <c r="L32" s="3">
        <f>AVERAGE('8E'!$J31:$J61) + Calibration!$C$11</f>
        <v>399.58936134713326</v>
      </c>
      <c r="M32" s="3">
        <f>'8E'!K61</f>
        <v>543.83772816844839</v>
      </c>
      <c r="N32" s="3">
        <f>'8E'!L61</f>
        <v>577.19101688417925</v>
      </c>
      <c r="O32" s="3">
        <f t="shared" si="3"/>
        <v>0.8169317753822386</v>
      </c>
      <c r="Q32" s="3">
        <f>AVERAGE('7E'!$J175:$J205) + Calibration!$C$11</f>
        <v>400.83266304836081</v>
      </c>
      <c r="R32" s="3">
        <f>'7E'!K205</f>
        <v>636.65908983289626</v>
      </c>
      <c r="S32" s="3">
        <f>'7E'!L205</f>
        <v>562.015644259027</v>
      </c>
      <c r="T32" s="3">
        <f t="shared" si="4"/>
        <v>1.335572150732123</v>
      </c>
    </row>
    <row r="33" spans="1:20" x14ac:dyDescent="0.25">
      <c r="A33" s="3">
        <f t="shared" si="0"/>
        <v>4.9999999999999991</v>
      </c>
      <c r="B33" s="3">
        <f>AVERAGE('10E'!$J32:$J62) + Calibration!$C$11</f>
        <v>400.22097744180184</v>
      </c>
      <c r="C33" s="2">
        <f>'10E'!K62</f>
        <v>477.64052563149716</v>
      </c>
      <c r="D33" s="2">
        <f>'10E'!L62</f>
        <v>582.1116197796739</v>
      </c>
      <c r="E33" s="3">
        <f t="shared" si="1"/>
        <v>0.4384554941287061</v>
      </c>
      <c r="G33" s="3">
        <f>AVERAGE('9E'!$J32:$J62) + Calibration!$C$11</f>
        <v>398.3918854825402</v>
      </c>
      <c r="H33" s="3">
        <f>'9E'!K62</f>
        <v>507.69349154736801</v>
      </c>
      <c r="I33" s="3">
        <f>'9E'!L62</f>
        <v>571.19529081837823</v>
      </c>
      <c r="J33" s="3">
        <f t="shared" si="2"/>
        <v>0.61901536261605317</v>
      </c>
      <c r="L33" s="3">
        <f>AVERAGE('8E'!$J32:$J62) + Calibration!$C$11</f>
        <v>399.81451116723616</v>
      </c>
      <c r="M33" s="3">
        <f>'8E'!K62</f>
        <v>550.17103628051223</v>
      </c>
      <c r="N33" s="3">
        <f>'8E'!L62</f>
        <v>574.9581040675838</v>
      </c>
      <c r="O33" s="3">
        <f t="shared" si="3"/>
        <v>0.85152453166591002</v>
      </c>
      <c r="Q33" s="3">
        <f>AVERAGE('7E'!$J176:$J206) + Calibration!$C$11</f>
        <v>400.9741292859481</v>
      </c>
      <c r="R33" s="3">
        <f>'7E'!K206</f>
        <v>730.12584424272097</v>
      </c>
      <c r="S33" s="3">
        <f>'7E'!L206</f>
        <v>561.56082151196745</v>
      </c>
      <c r="T33" s="3">
        <f t="shared" si="4"/>
        <v>1.864107724719219</v>
      </c>
    </row>
    <row r="34" spans="1:20" x14ac:dyDescent="0.25">
      <c r="A34" s="3">
        <f t="shared" si="0"/>
        <v>5.0833333333333321</v>
      </c>
      <c r="B34" s="3">
        <f>AVERAGE('10E'!$J33:$J63) + Calibration!$C$11</f>
        <v>400.54375774288667</v>
      </c>
      <c r="C34" s="2">
        <f>'10E'!K63</f>
        <v>479.17339693658681</v>
      </c>
      <c r="D34" s="2">
        <f>'10E'!L63</f>
        <v>583.02131902850408</v>
      </c>
      <c r="E34" s="3">
        <f t="shared" si="1"/>
        <v>0.44530868639742893</v>
      </c>
      <c r="G34" s="3">
        <f>AVERAGE('9E'!$J33:$J63) + Calibration!$C$11</f>
        <v>398.62898973011505</v>
      </c>
      <c r="H34" s="3">
        <f>'9E'!K63</f>
        <v>503.78057363967423</v>
      </c>
      <c r="I34" s="3">
        <f>'9E'!L63</f>
        <v>568.96242762151621</v>
      </c>
      <c r="J34" s="3">
        <f t="shared" si="2"/>
        <v>0.59551225445692324</v>
      </c>
      <c r="L34" s="3">
        <f>AVERAGE('8E'!$J33:$J63) + Calibration!$C$11</f>
        <v>399.67503879537298</v>
      </c>
      <c r="M34" s="3">
        <f>'8E'!K63</f>
        <v>542.10312675265936</v>
      </c>
      <c r="N34" s="3">
        <f>'8E'!L63</f>
        <v>578.3074484826102</v>
      </c>
      <c r="O34" s="3">
        <f t="shared" si="3"/>
        <v>0.8066228639064934</v>
      </c>
      <c r="Q34" s="3">
        <f>AVERAGE('7E'!$J177:$J207) + Calibration!$C$11</f>
        <v>400.73901790786186</v>
      </c>
      <c r="R34" s="3">
        <f>'7E'!K207</f>
        <v>739.04092503413176</v>
      </c>
      <c r="S34" s="3">
        <f>'7E'!L207</f>
        <v>561.35403954263325</v>
      </c>
      <c r="T34" s="3">
        <f t="shared" si="4"/>
        <v>1.9159286423409447</v>
      </c>
    </row>
    <row r="35" spans="1:20" x14ac:dyDescent="0.25">
      <c r="A35" s="3">
        <f t="shared" si="0"/>
        <v>5.1666666666666652</v>
      </c>
      <c r="B35" s="3">
        <f>AVERAGE('10E'!$J34:$J64) + Calibration!$C$11</f>
        <v>400.84462086303353</v>
      </c>
      <c r="C35" s="2">
        <f>'10E'!K64</f>
        <v>475.90592421570807</v>
      </c>
      <c r="D35" s="2">
        <f>'10E'!L64</f>
        <v>582.35971017713257</v>
      </c>
      <c r="E35" s="3">
        <f t="shared" si="1"/>
        <v>0.42509988266532067</v>
      </c>
      <c r="G35" s="3">
        <f>AVERAGE('9E'!$J34:$J64) + Calibration!$C$11</f>
        <v>398.82425228605558</v>
      </c>
      <c r="H35" s="3">
        <f>'9E'!K64</f>
        <v>500.95677162138657</v>
      </c>
      <c r="I35" s="3">
        <f>'9E'!L64</f>
        <v>567.14302912385585</v>
      </c>
      <c r="J35" s="3">
        <f t="shared" si="2"/>
        <v>0.57841417676656692</v>
      </c>
      <c r="L35" s="3">
        <f>AVERAGE('8E'!$J34:$J64) + Calibration!$C$11</f>
        <v>399.87030115206636</v>
      </c>
      <c r="M35" s="3">
        <f>'8E'!K64</f>
        <v>521.65099007721233</v>
      </c>
      <c r="N35" s="3">
        <f>'8E'!L64</f>
        <v>582.35971017713257</v>
      </c>
      <c r="O35" s="3">
        <f t="shared" si="3"/>
        <v>0.68968901765195456</v>
      </c>
      <c r="Q35" s="3">
        <f>AVERAGE('7E'!$J178:$J208) + Calibration!$C$11</f>
        <v>400.47003472211873</v>
      </c>
      <c r="R35" s="3">
        <f>'7E'!K208</f>
        <v>699.83085302186623</v>
      </c>
      <c r="S35" s="3">
        <f>'7E'!L208</f>
        <v>558.45956749439983</v>
      </c>
      <c r="T35" s="3">
        <f t="shared" si="4"/>
        <v>1.695390874521534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401.10164942205768</v>
      </c>
      <c r="C36" s="2">
        <f>'10E'!K65</f>
        <v>472.63840712130479</v>
      </c>
      <c r="D36" s="2">
        <f>'10E'!L65</f>
        <v>581.24327857870162</v>
      </c>
      <c r="E36" s="3">
        <f t="shared" si="1"/>
        <v>0.40513907893825379</v>
      </c>
      <c r="G36" s="3">
        <f>AVERAGE('9E'!$J35:$J65) + Calibration!$C$11</f>
        <v>399.1251154062025</v>
      </c>
      <c r="H36" s="3">
        <f>'9E'!K65</f>
        <v>498.33469567984162</v>
      </c>
      <c r="I36" s="3">
        <f>'9E'!L65</f>
        <v>571.19529081837823</v>
      </c>
      <c r="J36" s="3">
        <f t="shared" si="2"/>
        <v>0.56186049335495558</v>
      </c>
      <c r="L36" s="3">
        <f>AVERAGE('8E'!$J35:$J65) + Calibration!$C$11</f>
        <v>399.63319690449157</v>
      </c>
      <c r="M36" s="3">
        <f>'8E'!K65</f>
        <v>509.42808892920027</v>
      </c>
      <c r="N36" s="3">
        <f>'8E'!L65</f>
        <v>580.33357932987144</v>
      </c>
      <c r="O36" s="3">
        <f t="shared" si="3"/>
        <v>0.62180902318814002</v>
      </c>
      <c r="Q36" s="3">
        <f>AVERAGE('7E'!$J179:$J209) + Calibration!$C$11</f>
        <v>400.44811734193377</v>
      </c>
      <c r="R36" s="3">
        <f>'7E'!K209</f>
        <v>726.61634621685835</v>
      </c>
      <c r="S36" s="3">
        <f>'7E'!L209</f>
        <v>557.34313176099101</v>
      </c>
      <c r="T36" s="3">
        <f t="shared" si="4"/>
        <v>1.8472111411711245</v>
      </c>
    </row>
    <row r="37" spans="1:20" x14ac:dyDescent="0.25">
      <c r="A37" s="3">
        <f t="shared" si="5"/>
        <v>5.3333333333333313</v>
      </c>
      <c r="B37" s="3">
        <f>AVERAGE('10E'!$J36:$J66) + Calibration!$C$11</f>
        <v>401.1454839831805</v>
      </c>
      <c r="C37" s="2">
        <f>'10E'!K66</f>
        <v>471.95261833272394</v>
      </c>
      <c r="D37" s="2">
        <f>'10E'!L66</f>
        <v>577.89398378340877</v>
      </c>
      <c r="E37" s="3">
        <f t="shared" si="1"/>
        <v>0.40100695244303941</v>
      </c>
      <c r="G37" s="3">
        <f>AVERAGE('9E'!$J36:$J66) + Calibration!$C$11</f>
        <v>399.15699553985343</v>
      </c>
      <c r="H37" s="3">
        <f>'9E'!K66</f>
        <v>497.89098463768278</v>
      </c>
      <c r="I37" s="3">
        <f>'9E'!L66</f>
        <v>573.18006361778134</v>
      </c>
      <c r="J37" s="3">
        <f t="shared" si="2"/>
        <v>0.5591670448801338</v>
      </c>
      <c r="L37" s="3">
        <f>AVERAGE('8E'!$J36:$J66) + Calibration!$C$11</f>
        <v>399.91214284370062</v>
      </c>
      <c r="M37" s="3">
        <f>'8E'!K66</f>
        <v>535.36645523415928</v>
      </c>
      <c r="N37" s="3">
        <f>'8E'!L66</f>
        <v>578.3074484826102</v>
      </c>
      <c r="O37" s="3">
        <f t="shared" si="3"/>
        <v>0.76712779730388136</v>
      </c>
      <c r="Q37" s="3">
        <f>AVERAGE('7E'!$J180:$J210) + Calibration!$C$11</f>
        <v>400.39432002734503</v>
      </c>
      <c r="R37" s="3">
        <f>'7E'!K210</f>
        <v>666.06665896943332</v>
      </c>
      <c r="S37" s="3">
        <f>'7E'!L210</f>
        <v>562.015644259027</v>
      </c>
      <c r="T37" s="3">
        <f t="shared" si="4"/>
        <v>1.5046005740277213</v>
      </c>
    </row>
    <row r="38" spans="1:20" x14ac:dyDescent="0.25">
      <c r="A38" s="3">
        <f t="shared" si="5"/>
        <v>5.4166666666666643</v>
      </c>
      <c r="B38" s="3">
        <f>AVERAGE('10E'!$J37:$J67) + Calibration!$C$11</f>
        <v>401.29691197799821</v>
      </c>
      <c r="C38" s="2">
        <f>'10E'!K67</f>
        <v>470.86345806979318</v>
      </c>
      <c r="D38" s="2">
        <f>'10E'!L67</f>
        <v>579.01041538183972</v>
      </c>
      <c r="E38" s="3">
        <f t="shared" si="1"/>
        <v>0.39398104296306424</v>
      </c>
      <c r="G38" s="3">
        <f>AVERAGE('9E'!$J37:$J67) + Calibration!$C$11</f>
        <v>399.12511680093218</v>
      </c>
      <c r="H38" s="3">
        <f>'9E'!K67</f>
        <v>499.62558201951515</v>
      </c>
      <c r="I38" s="3">
        <f>'9E'!L67</f>
        <v>571.40202316797888</v>
      </c>
      <c r="J38" s="3">
        <f t="shared" si="2"/>
        <v>0.56917125155018367</v>
      </c>
      <c r="L38" s="3">
        <f>AVERAGE('8E'!$J37:$J67) + Calibration!$C$11</f>
        <v>400.10541253015265</v>
      </c>
      <c r="M38" s="3">
        <f>'8E'!K67</f>
        <v>539.48105484507118</v>
      </c>
      <c r="N38" s="3">
        <f>'8E'!L67</f>
        <v>577.64584376621656</v>
      </c>
      <c r="O38" s="3">
        <f t="shared" si="3"/>
        <v>0.78933573689890446</v>
      </c>
      <c r="Q38" s="3">
        <f>AVERAGE('7E'!$J181:$J211) + Calibration!$C$11</f>
        <v>400.15721597901734</v>
      </c>
      <c r="R38" s="3">
        <f>'7E'!K211</f>
        <v>668.0432856902064</v>
      </c>
      <c r="S38" s="3">
        <f>'7E'!L211</f>
        <v>562.92534350785718</v>
      </c>
      <c r="T38" s="3">
        <f t="shared" si="4"/>
        <v>1.5171377489522733</v>
      </c>
    </row>
    <row r="39" spans="1:20" x14ac:dyDescent="0.25">
      <c r="A39" s="3">
        <f t="shared" si="5"/>
        <v>5.4999999999999973</v>
      </c>
      <c r="B39" s="3">
        <f>AVERAGE('10E'!$J38:$J68) + Calibration!$C$11</f>
        <v>401.60972972486422</v>
      </c>
      <c r="C39" s="2">
        <f>'10E'!K68</f>
        <v>470.86345806979318</v>
      </c>
      <c r="D39" s="2">
        <f>'10E'!L68</f>
        <v>579.01041538183972</v>
      </c>
      <c r="E39" s="3">
        <f t="shared" si="1"/>
        <v>0.39220944053213419</v>
      </c>
      <c r="G39" s="3">
        <f>AVERAGE('9E'!$J38:$J68) + Calibration!$C$11</f>
        <v>399.02748612070314</v>
      </c>
      <c r="H39" s="3">
        <f>'9E'!K68</f>
        <v>516.40683819412254</v>
      </c>
      <c r="I39" s="3">
        <f>'9E'!L68</f>
        <v>571.60880927229096</v>
      </c>
      <c r="J39" s="3">
        <f t="shared" si="2"/>
        <v>0.66476262155077559</v>
      </c>
      <c r="L39" s="3">
        <f>AVERAGE('8E'!$J38:$J68) + Calibration!$C$11</f>
        <v>400.0516152155638</v>
      </c>
      <c r="M39" s="3">
        <f>'8E'!K68</f>
        <v>512.05016487074533</v>
      </c>
      <c r="N39" s="3">
        <f>'8E'!L68</f>
        <v>582.35971017713257</v>
      </c>
      <c r="O39" s="3">
        <f t="shared" si="3"/>
        <v>0.63428915020841203</v>
      </c>
      <c r="Q39" s="3">
        <f>AVERAGE('7E'!$J182:$J212) + Calibration!$C$11</f>
        <v>399.79259398629824</v>
      </c>
      <c r="R39" s="3">
        <f>'7E'!K212</f>
        <v>712.25543183913965</v>
      </c>
      <c r="S39" s="3">
        <f>'7E'!L212</f>
        <v>564.49664747308111</v>
      </c>
      <c r="T39" s="3">
        <f t="shared" si="4"/>
        <v>1.7695924501127538</v>
      </c>
    </row>
    <row r="40" spans="1:20" x14ac:dyDescent="0.25">
      <c r="A40" s="3">
        <f t="shared" si="5"/>
        <v>5.5833333333333304</v>
      </c>
      <c r="B40" s="3">
        <f>AVERAGE('10E'!$J39:$J69) + Calibration!$C$11</f>
        <v>401.62168415233606</v>
      </c>
      <c r="C40" s="2">
        <f>'10E'!K69</f>
        <v>472.39637778236414</v>
      </c>
      <c r="D40" s="2">
        <f>'10E'!L69</f>
        <v>576.98428453457848</v>
      </c>
      <c r="E40" s="3">
        <f t="shared" si="1"/>
        <v>0.40082322866735748</v>
      </c>
      <c r="G40" s="3">
        <f>AVERAGE('9E'!$J39:$J69) + Calibration!$C$11</f>
        <v>398.96372704888398</v>
      </c>
      <c r="H40" s="3">
        <f>'9E'!K69</f>
        <v>529.03310274857074</v>
      </c>
      <c r="I40" s="3">
        <f>'9E'!L69</f>
        <v>571.19529081837823</v>
      </c>
      <c r="J40" s="3">
        <f t="shared" si="2"/>
        <v>0.73663091204928033</v>
      </c>
      <c r="L40" s="3">
        <f>AVERAGE('8E'!$J39:$J69) + Calibration!$C$11</f>
        <v>400.09345690719806</v>
      </c>
      <c r="M40" s="3">
        <f>'8E'!K69</f>
        <v>522.0543534836487</v>
      </c>
      <c r="N40" s="3">
        <f>'8E'!L69</f>
        <v>581.24327857870162</v>
      </c>
      <c r="O40" s="3">
        <f t="shared" si="3"/>
        <v>0.69070960013591531</v>
      </c>
      <c r="Q40" s="3">
        <f>AVERAGE('7E'!$J183:$J213) + Calibration!$C$11</f>
        <v>399.39410018592235</v>
      </c>
      <c r="R40" s="3">
        <f>'7E'!K213</f>
        <v>667.35749690162538</v>
      </c>
      <c r="S40" s="3">
        <f>'7E'!L213</f>
        <v>562.015644259027</v>
      </c>
      <c r="T40" s="3">
        <f t="shared" si="4"/>
        <v>1.5175756803373879</v>
      </c>
    </row>
    <row r="41" spans="1:20" x14ac:dyDescent="0.25">
      <c r="A41" s="3">
        <f t="shared" si="5"/>
        <v>5.6666666666666634</v>
      </c>
      <c r="B41" s="3">
        <f>AVERAGE('10E'!$J40:$J70) + Calibration!$C$11</f>
        <v>401.65555595999297</v>
      </c>
      <c r="C41" s="2">
        <f>'10E'!K70</f>
        <v>492.00139160173455</v>
      </c>
      <c r="D41" s="2">
        <f>'10E'!L70</f>
        <v>576.52941216778549</v>
      </c>
      <c r="E41" s="3">
        <f t="shared" si="1"/>
        <v>0.5116618339299891</v>
      </c>
      <c r="G41" s="3">
        <f>AVERAGE('9E'!$J40:$J70) + Calibration!$C$11</f>
        <v>398.83421643425123</v>
      </c>
      <c r="H41" s="3">
        <f>'9E'!K70</f>
        <v>509.42808892920027</v>
      </c>
      <c r="I41" s="3">
        <f>'9E'!L70</f>
        <v>576.77750256524428</v>
      </c>
      <c r="J41" s="3">
        <f t="shared" si="2"/>
        <v>0.62633394467205339</v>
      </c>
      <c r="L41" s="3">
        <f>AVERAGE('8E'!$J40:$J70) + Calibration!$C$11</f>
        <v>400.22296752183081</v>
      </c>
      <c r="M41" s="3">
        <f>'8E'!K70</f>
        <v>531.21146361400008</v>
      </c>
      <c r="N41" s="3">
        <f>'8E'!L70</f>
        <v>576.0745852857483</v>
      </c>
      <c r="O41" s="3">
        <f t="shared" si="3"/>
        <v>0.74183623028314893</v>
      </c>
      <c r="Q41" s="3">
        <f>AVERAGE('7E'!$J184:$J214) + Calibration!$C$11</f>
        <v>399.20083049947038</v>
      </c>
      <c r="R41" s="3">
        <f>'7E'!K214</f>
        <v>644.08155013997725</v>
      </c>
      <c r="S41" s="3">
        <f>'7E'!L214</f>
        <v>560.23760380922454</v>
      </c>
      <c r="T41" s="3">
        <f t="shared" si="4"/>
        <v>1.3868499551236417</v>
      </c>
    </row>
    <row r="42" spans="1:20" x14ac:dyDescent="0.25">
      <c r="A42" s="3">
        <f t="shared" si="5"/>
        <v>5.7499999999999964</v>
      </c>
      <c r="B42" s="3">
        <f>AVERAGE('10E'!$J41:$J71) + Calibration!$C$11</f>
        <v>401.78506657462572</v>
      </c>
      <c r="C42" s="2">
        <f>'10E'!K71</f>
        <v>491.15426471170133</v>
      </c>
      <c r="D42" s="2">
        <f>'10E'!L71</f>
        <v>574.29654483594584</v>
      </c>
      <c r="E42" s="3">
        <f t="shared" si="1"/>
        <v>0.50613077504749948</v>
      </c>
      <c r="G42" s="3">
        <f>AVERAGE('9E'!$J41:$J71) + Calibration!$C$11</f>
        <v>398.4377155033639</v>
      </c>
      <c r="H42" s="3">
        <f>'9E'!K71</f>
        <v>495.51093803507854</v>
      </c>
      <c r="I42" s="3">
        <f>'9E'!L71</f>
        <v>574.75137171798315</v>
      </c>
      <c r="J42" s="3">
        <f t="shared" si="2"/>
        <v>0.54976151045885202</v>
      </c>
      <c r="L42" s="3">
        <f>AVERAGE('8E'!$J41:$J71) + Calibration!$C$11</f>
        <v>400.19108878290962</v>
      </c>
      <c r="M42" s="3">
        <f>'8E'!K71</f>
        <v>529.47686623216782</v>
      </c>
      <c r="N42" s="3">
        <f>'8E'!L71</f>
        <v>573.18006361778134</v>
      </c>
      <c r="O42" s="3">
        <f t="shared" si="3"/>
        <v>0.73219310575715102</v>
      </c>
      <c r="Q42" s="3">
        <f>AVERAGE('7E'!$J185:$J215) + Calibration!$C$11</f>
        <v>399.07331255507904</v>
      </c>
      <c r="R42" s="3">
        <f>'7E'!K215</f>
        <v>715.96666400965853</v>
      </c>
      <c r="S42" s="3">
        <f>'7E'!L215</f>
        <v>558.21147709694105</v>
      </c>
      <c r="T42" s="3">
        <f t="shared" si="4"/>
        <v>1.7946840849248591</v>
      </c>
    </row>
    <row r="43" spans="1:20" x14ac:dyDescent="0.25">
      <c r="A43" s="3">
        <f t="shared" si="5"/>
        <v>5.8333333333333295</v>
      </c>
      <c r="B43" s="3">
        <f>AVERAGE('10E'!$J42:$J72) + Calibration!$C$11</f>
        <v>401.86078107015237</v>
      </c>
      <c r="C43" s="2">
        <f>'10E'!K72</f>
        <v>483.08635921780524</v>
      </c>
      <c r="D43" s="2">
        <f>'10E'!L72</f>
        <v>575.20624408477602</v>
      </c>
      <c r="E43" s="3">
        <f t="shared" si="1"/>
        <v>0.46001044743063008</v>
      </c>
      <c r="G43" s="3">
        <f>AVERAGE('9E'!$J42:$J72) + Calibration!$C$11</f>
        <v>398.36200100783731</v>
      </c>
      <c r="H43" s="3">
        <f>'9E'!K72</f>
        <v>497.24553945086768</v>
      </c>
      <c r="I43" s="3">
        <f>'9E'!L72</f>
        <v>573.84167246915297</v>
      </c>
      <c r="J43" s="3">
        <f t="shared" si="2"/>
        <v>0.56001399805384744</v>
      </c>
      <c r="L43" s="3">
        <f>AVERAGE('8E'!$J42:$J72) + Calibration!$C$11</f>
        <v>400.06157816827681</v>
      </c>
      <c r="M43" s="3">
        <f>'8E'!K72</f>
        <v>527.74226481637879</v>
      </c>
      <c r="N43" s="3">
        <f>'8E'!L72</f>
        <v>574.75137171798315</v>
      </c>
      <c r="O43" s="3">
        <f t="shared" si="3"/>
        <v>0.72310288375510545</v>
      </c>
      <c r="Q43" s="3">
        <f>AVERAGE('7E'!$J186:$J216) + Calibration!$C$11</f>
        <v>399.04143262067532</v>
      </c>
      <c r="R43" s="3">
        <f>'7E'!K216</f>
        <v>725.32545584322816</v>
      </c>
      <c r="S43" s="3">
        <f>'7E'!L216</f>
        <v>562.47047114106419</v>
      </c>
      <c r="T43" s="3">
        <f t="shared" si="4"/>
        <v>1.8478669273271255</v>
      </c>
    </row>
    <row r="44" spans="1:20" x14ac:dyDescent="0.25">
      <c r="A44" s="3">
        <f t="shared" si="5"/>
        <v>5.9166666666666625</v>
      </c>
      <c r="B44" s="3">
        <f>AVERAGE('10E'!$J43:$J73) + Calibration!$C$11</f>
        <v>402.01220906497008</v>
      </c>
      <c r="C44" s="2">
        <f>'10E'!K73</f>
        <v>479.81883808944508</v>
      </c>
      <c r="D44" s="2">
        <f>'10E'!L73</f>
        <v>575.20624408477602</v>
      </c>
      <c r="E44" s="3">
        <f t="shared" si="1"/>
        <v>0.44064767585347192</v>
      </c>
      <c r="G44" s="3">
        <f>AVERAGE('9E'!$J43:$J73) + Calibration!$C$11</f>
        <v>398.65290137451825</v>
      </c>
      <c r="H44" s="3">
        <f>'9E'!K73</f>
        <v>514.2284773286932</v>
      </c>
      <c r="I44" s="3">
        <f>'9E'!L73</f>
        <v>572.31172241680906</v>
      </c>
      <c r="J44" s="3">
        <f t="shared" si="2"/>
        <v>0.65454717121356798</v>
      </c>
      <c r="L44" s="3">
        <f>AVERAGE('8E'!$J43:$J73) + Calibration!$C$11</f>
        <v>399.8902258620098</v>
      </c>
      <c r="M44" s="3">
        <f>'8E'!K73</f>
        <v>556.26231101967858</v>
      </c>
      <c r="N44" s="3">
        <f>'8E'!L73</f>
        <v>577.89398378340877</v>
      </c>
      <c r="O44" s="3">
        <f t="shared" si="3"/>
        <v>0.88559286987504693</v>
      </c>
      <c r="Q44" s="3">
        <f>AVERAGE('7E'!$J187:$J217) + Calibration!$C$11</f>
        <v>398.95575656716534</v>
      </c>
      <c r="R44" s="3">
        <f>'7E'!K217</f>
        <v>656.90954480512494</v>
      </c>
      <c r="S44" s="3">
        <f>'7E'!L217</f>
        <v>563.79368470882946</v>
      </c>
      <c r="T44" s="3">
        <f t="shared" si="4"/>
        <v>1.4608875707608453</v>
      </c>
    </row>
    <row r="45" spans="1:20" x14ac:dyDescent="0.25">
      <c r="A45" s="3">
        <f t="shared" si="5"/>
        <v>5.9999999999999956</v>
      </c>
      <c r="B45" s="3">
        <f>AVERAGE('10E'!$J44:$J74) + Calibration!$C$11</f>
        <v>402.1317581216195</v>
      </c>
      <c r="C45" s="2">
        <f>'10E'!K74</f>
        <v>483.28804092102337</v>
      </c>
      <c r="D45" s="2">
        <f>'10E'!L74</f>
        <v>574.9581040675838</v>
      </c>
      <c r="E45" s="3">
        <f t="shared" si="1"/>
        <v>0.45961800228121003</v>
      </c>
      <c r="G45" s="3">
        <f>AVERAGE('9E'!$J44:$J74) + Calibration!$C$11</f>
        <v>398.65290137451825</v>
      </c>
      <c r="H45" s="3">
        <f>'9E'!K74</f>
        <v>516.60852393129744</v>
      </c>
      <c r="I45" s="3">
        <f>'9E'!L74</f>
        <v>570.94720042091944</v>
      </c>
      <c r="J45" s="3">
        <f t="shared" si="2"/>
        <v>0.66802625412732086</v>
      </c>
      <c r="L45" s="3">
        <f>AVERAGE('8E'!$J44:$J74) + Calibration!$C$11</f>
        <v>400.07353279499586</v>
      </c>
      <c r="M45" s="3">
        <f>'8E'!K74</f>
        <v>581.7569138410405</v>
      </c>
      <c r="N45" s="3">
        <f>'8E'!L74</f>
        <v>580.99518818124284</v>
      </c>
      <c r="O45" s="3">
        <f t="shared" si="3"/>
        <v>1.0289400865054441</v>
      </c>
      <c r="Q45" s="3">
        <f>AVERAGE('7E'!$J188:$J218) + Calibration!$C$11</f>
        <v>398.92387663276156</v>
      </c>
      <c r="R45" s="3">
        <f>'7E'!K218</f>
        <v>633.18988700131808</v>
      </c>
      <c r="S45" s="3">
        <f>'7E'!L218</f>
        <v>563.13207585745795</v>
      </c>
      <c r="T45" s="3">
        <f t="shared" si="4"/>
        <v>1.3267349362725629</v>
      </c>
    </row>
    <row r="46" spans="1:20" x14ac:dyDescent="0.25">
      <c r="A46" s="3">
        <f t="shared" si="5"/>
        <v>6.0833333333333286</v>
      </c>
      <c r="B46" s="3">
        <f>AVERAGE('10E'!$J45:$J75) + Calibration!$C$11</f>
        <v>402.22938880184847</v>
      </c>
      <c r="C46" s="2">
        <f>'10E'!K75</f>
        <v>490.46847188916365</v>
      </c>
      <c r="D46" s="2">
        <f>'10E'!L75</f>
        <v>576.0745852857483</v>
      </c>
      <c r="E46" s="3">
        <f t="shared" si="1"/>
        <v>0.49973051614452968</v>
      </c>
      <c r="G46" s="3">
        <f>AVERAGE('9E'!$J45:$J75) + Calibration!$C$11</f>
        <v>398.67282588521465</v>
      </c>
      <c r="H46" s="3">
        <f>'9E'!K75</f>
        <v>517.49599442309648</v>
      </c>
      <c r="I46" s="3">
        <f>'9E'!L75</f>
        <v>570.49232805412657</v>
      </c>
      <c r="J46" s="3">
        <f t="shared" si="2"/>
        <v>0.67293948742198839</v>
      </c>
      <c r="L46" s="3">
        <f>AVERAGE('8E'!$J45:$J75) + Calibration!$C$11</f>
        <v>399.97590211476682</v>
      </c>
      <c r="M46" s="3">
        <f>'8E'!K75</f>
        <v>618.34491394571785</v>
      </c>
      <c r="N46" s="3">
        <f>'8E'!L75</f>
        <v>583.68292787987559</v>
      </c>
      <c r="O46" s="3">
        <f t="shared" si="3"/>
        <v>1.2367043624452556</v>
      </c>
      <c r="Q46" s="3">
        <f>AVERAGE('7E'!$J189:$J219) + Calibration!$C$11</f>
        <v>399.00955288551859</v>
      </c>
      <c r="R46" s="3">
        <f>'7E'!K219</f>
        <v>634.92448841710711</v>
      </c>
      <c r="S46" s="3">
        <f>'7E'!L219</f>
        <v>562.67725311039851</v>
      </c>
      <c r="T46" s="3">
        <f t="shared" si="4"/>
        <v>1.3360734084548984</v>
      </c>
    </row>
    <row r="47" spans="1:20" x14ac:dyDescent="0.25">
      <c r="A47" s="3">
        <f t="shared" si="5"/>
        <v>6.1666666666666616</v>
      </c>
      <c r="B47" s="3">
        <f>AVERAGE('10E'!$J46:$J76) + Calibration!$C$11</f>
        <v>402.21743417512943</v>
      </c>
      <c r="C47" s="2">
        <f>'10E'!K76</f>
        <v>485.26467167575316</v>
      </c>
      <c r="D47" s="2">
        <f>'10E'!L76</f>
        <v>572.97333126818069</v>
      </c>
      <c r="E47" s="3">
        <f t="shared" si="1"/>
        <v>0.4703271771250993</v>
      </c>
      <c r="G47" s="3">
        <f>AVERAGE('9E'!$J46:$J76) + Calibration!$C$11</f>
        <v>398.60906701264253</v>
      </c>
      <c r="H47" s="3">
        <f>'9E'!K76</f>
        <v>519.67435932248259</v>
      </c>
      <c r="I47" s="3">
        <f>'9E'!L76</f>
        <v>568.05272837268603</v>
      </c>
      <c r="J47" s="3">
        <f t="shared" si="2"/>
        <v>0.68563746240787848</v>
      </c>
      <c r="L47" s="3">
        <f>AVERAGE('8E'!$J46:$J76) + Calibration!$C$11</f>
        <v>399.8145113664832</v>
      </c>
      <c r="M47" s="3">
        <f>'8E'!K76</f>
        <v>611.60819805369317</v>
      </c>
      <c r="N47" s="3">
        <f>'8E'!L76</f>
        <v>577.89398378340877</v>
      </c>
      <c r="O47" s="3">
        <f t="shared" si="3"/>
        <v>1.1994658677450294</v>
      </c>
      <c r="Q47" s="3">
        <f>AVERAGE('7E'!$J190:$J220) + Calibration!$C$11</f>
        <v>399.20282257197056</v>
      </c>
      <c r="R47" s="3">
        <f>'7E'!K220</f>
        <v>626.21113773639581</v>
      </c>
      <c r="S47" s="3">
        <f>'7E'!L220</f>
        <v>562.92534350785718</v>
      </c>
      <c r="T47" s="3">
        <f t="shared" si="4"/>
        <v>1.2856319279061763</v>
      </c>
    </row>
    <row r="48" spans="1:20" x14ac:dyDescent="0.25">
      <c r="A48" s="3">
        <f t="shared" si="5"/>
        <v>6.2499999999999947</v>
      </c>
      <c r="B48" s="3">
        <f>AVERAGE('10E'!$J47:$J77) + Calibration!$C$11</f>
        <v>402.21743417512937</v>
      </c>
      <c r="C48" s="2">
        <f>'10E'!K77</f>
        <v>481.10972846307538</v>
      </c>
      <c r="D48" s="2">
        <f>'10E'!L77</f>
        <v>572.97333126818069</v>
      </c>
      <c r="E48" s="3">
        <f t="shared" si="1"/>
        <v>0.44679619920040764</v>
      </c>
      <c r="G48" s="3">
        <f>AVERAGE('9E'!$J47:$J77) + Calibration!$C$11</f>
        <v>398.53335371259851</v>
      </c>
      <c r="H48" s="3">
        <f>'9E'!K77</f>
        <v>516.40683819412254</v>
      </c>
      <c r="I48" s="3">
        <f>'9E'!L77</f>
        <v>568.71428760432411</v>
      </c>
      <c r="J48" s="3">
        <f t="shared" si="2"/>
        <v>0.66756107587176527</v>
      </c>
      <c r="L48" s="3">
        <f>AVERAGE('8E'!$J47:$J77) + Calibration!$C$11</f>
        <v>400.07154012475439</v>
      </c>
      <c r="M48" s="3">
        <f>'8E'!K77</f>
        <v>609.42988156178853</v>
      </c>
      <c r="N48" s="3">
        <f>'8E'!L77</f>
        <v>575.66106683183546</v>
      </c>
      <c r="O48" s="3">
        <f t="shared" si="3"/>
        <v>1.1856736081670798</v>
      </c>
      <c r="Q48" s="3">
        <f>AVERAGE('7E'!$J191:$J221) + Calibration!$C$11</f>
        <v>399.51564131507195</v>
      </c>
      <c r="R48" s="3">
        <f>'7E'!K221</f>
        <v>670.62501399602866</v>
      </c>
      <c r="S48" s="3">
        <f>'7E'!L221</f>
        <v>563.38016625491662</v>
      </c>
      <c r="T48" s="3">
        <f t="shared" si="4"/>
        <v>1.5353925041062708</v>
      </c>
    </row>
    <row r="49" spans="1:20" x14ac:dyDescent="0.25">
      <c r="A49" s="3">
        <f t="shared" si="5"/>
        <v>6.3333333333333277</v>
      </c>
      <c r="B49" s="3">
        <f>AVERAGE('10E'!$J48:$J78) + Calibration!$C$11</f>
        <v>402.15168243306874</v>
      </c>
      <c r="C49" s="2">
        <f>'10E'!K78</f>
        <v>481.55343950523428</v>
      </c>
      <c r="D49" s="2">
        <f>'10E'!L78</f>
        <v>571.85689966974962</v>
      </c>
      <c r="E49" s="3">
        <f t="shared" si="1"/>
        <v>0.44968147510317874</v>
      </c>
      <c r="G49" s="3">
        <f>AVERAGE('9E'!$J48:$J78) + Calibration!$C$11</f>
        <v>398.50147357894758</v>
      </c>
      <c r="H49" s="3">
        <f>'9E'!K78</f>
        <v>516.20515649090441</v>
      </c>
      <c r="I49" s="3">
        <f>'9E'!L78</f>
        <v>572.31172241680906</v>
      </c>
      <c r="J49" s="3">
        <f t="shared" si="2"/>
        <v>0.66659942687187712</v>
      </c>
      <c r="L49" s="3">
        <f>AVERAGE('8E'!$J48:$J78) + Calibration!$C$11</f>
        <v>400.07154012475445</v>
      </c>
      <c r="M49" s="3">
        <f>'8E'!K78</f>
        <v>559.77185745302268</v>
      </c>
      <c r="N49" s="3">
        <f>'8E'!L78</f>
        <v>576.98428453457848</v>
      </c>
      <c r="O49" s="3">
        <f t="shared" si="3"/>
        <v>0.90444187784600105</v>
      </c>
      <c r="Q49" s="3">
        <f>AVERAGE('7E'!$J192:$J222) + Calibration!$C$11</f>
        <v>399.44988957301132</v>
      </c>
      <c r="R49" s="3">
        <f>'7E'!K222</f>
        <v>674.77995720870638</v>
      </c>
      <c r="S49" s="3">
        <f>'7E'!L222</f>
        <v>566.27468792288357</v>
      </c>
      <c r="T49" s="3">
        <f t="shared" si="4"/>
        <v>1.5592958584298067</v>
      </c>
    </row>
    <row r="50" spans="1:20" x14ac:dyDescent="0.25">
      <c r="A50" s="3">
        <f t="shared" si="5"/>
        <v>6.4166666666666607</v>
      </c>
      <c r="B50" s="3">
        <f>AVERAGE('10E'!$J49:$J79) + Calibration!$C$11</f>
        <v>401.91657105498246</v>
      </c>
      <c r="C50" s="2">
        <f>'10E'!K79</f>
        <v>479.81883808944508</v>
      </c>
      <c r="D50" s="2">
        <f>'10E'!L79</f>
        <v>571.60880927229096</v>
      </c>
      <c r="E50" s="3">
        <f t="shared" si="1"/>
        <v>0.44118930922523825</v>
      </c>
      <c r="G50" s="3">
        <f>AVERAGE('9E'!$J49:$J79) + Calibration!$C$11</f>
        <v>398.09301682585863</v>
      </c>
      <c r="H50" s="3">
        <f>'9E'!K79</f>
        <v>509.87185241279735</v>
      </c>
      <c r="I50" s="3">
        <f>'9E'!L79</f>
        <v>571.85689966974962</v>
      </c>
      <c r="J50" s="3">
        <f t="shared" si="2"/>
        <v>0.63304482829474762</v>
      </c>
      <c r="L50" s="3">
        <f>AVERAGE('8E'!$J49:$J79) + Calibration!$C$11</f>
        <v>400.14725362404556</v>
      </c>
      <c r="M50" s="3">
        <f>'8E'!K79</f>
        <v>557.59354499507458</v>
      </c>
      <c r="N50" s="3">
        <f>'8E'!L79</f>
        <v>576.52941216778549</v>
      </c>
      <c r="O50" s="3">
        <f t="shared" si="3"/>
        <v>0.89167649638912772</v>
      </c>
      <c r="Q50" s="3">
        <f>AVERAGE('7E'!$J193:$J223) + Calibration!$C$11</f>
        <v>399.4060550118885</v>
      </c>
      <c r="R50" s="3">
        <f>'7E'!K223</f>
        <v>667.80125635126558</v>
      </c>
      <c r="S50" s="3">
        <f>'7E'!L223</f>
        <v>566.72951480492077</v>
      </c>
      <c r="T50" s="3">
        <f t="shared" si="4"/>
        <v>1.5200211493961349</v>
      </c>
    </row>
    <row r="51" spans="1:20" x14ac:dyDescent="0.25">
      <c r="A51" s="3">
        <f t="shared" si="5"/>
        <v>6.4999999999999938</v>
      </c>
      <c r="B51" s="3">
        <f>AVERAGE('10E'!$J50:$J80) + Calibration!$C$11</f>
        <v>401.54995599352776</v>
      </c>
      <c r="C51" s="2">
        <f>'10E'!K80</f>
        <v>479.57680875050443</v>
      </c>
      <c r="D51" s="2">
        <f>'10E'!L80</f>
        <v>571.40202316797888</v>
      </c>
      <c r="E51" s="3">
        <f t="shared" si="1"/>
        <v>0.44189488418406431</v>
      </c>
      <c r="G51" s="3">
        <f>AVERAGE('9E'!$J50:$J80) + Calibration!$C$11</f>
        <v>397.8997471394066</v>
      </c>
      <c r="H51" s="3">
        <f>'9E'!K80</f>
        <v>505.31344494476389</v>
      </c>
      <c r="I51" s="3">
        <f>'9E'!L80</f>
        <v>568.71428760432411</v>
      </c>
      <c r="J51" s="3">
        <f t="shared" si="2"/>
        <v>0.60832344089690804</v>
      </c>
      <c r="L51" s="3">
        <f>AVERAGE('8E'!$J50:$J80) + Calibration!$C$11</f>
        <v>400.19108818516833</v>
      </c>
      <c r="M51" s="3">
        <f>'8E'!K80</f>
        <v>557.79522669829282</v>
      </c>
      <c r="N51" s="3">
        <f>'8E'!L80</f>
        <v>573.18006361778134</v>
      </c>
      <c r="O51" s="3">
        <f t="shared" si="3"/>
        <v>0.89257044305121236</v>
      </c>
      <c r="Q51" s="3">
        <f>AVERAGE('7E'!$J194:$J224) + Calibration!$C$11</f>
        <v>399.39609325465807</v>
      </c>
      <c r="R51" s="3">
        <f>'7E'!K224</f>
        <v>697.65253652996148</v>
      </c>
      <c r="S51" s="3">
        <f>'7E'!L224</f>
        <v>572.7252408707219</v>
      </c>
      <c r="T51" s="3">
        <f t="shared" si="4"/>
        <v>1.6891363908882844</v>
      </c>
    </row>
    <row r="52" spans="1:20" x14ac:dyDescent="0.25">
      <c r="A52" s="3">
        <f t="shared" si="5"/>
        <v>6.5833333333333268</v>
      </c>
      <c r="B52" s="3">
        <f>AVERAGE('10E'!$J51:$J81) + Calibration!$C$11</f>
        <v>401.15146219315181</v>
      </c>
      <c r="C52" s="2">
        <f>'10E'!K81</f>
        <v>480.46428327626023</v>
      </c>
      <c r="D52" s="2">
        <f>'10E'!L81</f>
        <v>572.7252408707219</v>
      </c>
      <c r="E52" s="3">
        <f t="shared" si="1"/>
        <v>0.44917779775114464</v>
      </c>
      <c r="G52" s="3">
        <f>AVERAGE('9E'!$J51:$J81) + Calibration!$C$11</f>
        <v>398.0073407723487</v>
      </c>
      <c r="H52" s="3">
        <f>'9E'!K81</f>
        <v>512.25184657396335</v>
      </c>
      <c r="I52" s="3">
        <f>'9E'!L81</f>
        <v>570.94720042091944</v>
      </c>
      <c r="J52" s="3">
        <f t="shared" si="2"/>
        <v>0.64700882934633297</v>
      </c>
      <c r="L52" s="3">
        <f>AVERAGE('8E'!$J51:$J81) + Calibration!$C$11</f>
        <v>400.06157757053563</v>
      </c>
      <c r="M52" s="3">
        <f>'8E'!K81</f>
        <v>542.74857193947435</v>
      </c>
      <c r="N52" s="3">
        <f>'8E'!L81</f>
        <v>565.61308320648982</v>
      </c>
      <c r="O52" s="3">
        <f t="shared" si="3"/>
        <v>0.80808914653547448</v>
      </c>
      <c r="Q52" s="3">
        <f>AVERAGE('7E'!$J195:$J225) + Calibration!$C$11</f>
        <v>399.34229713555192</v>
      </c>
      <c r="R52" s="3">
        <f>'7E'!K225</f>
        <v>688.09206299317384</v>
      </c>
      <c r="S52" s="3">
        <f>'7E'!L225</f>
        <v>571.85689966974962</v>
      </c>
      <c r="T52" s="3">
        <f t="shared" si="4"/>
        <v>1.6352965656482998</v>
      </c>
    </row>
    <row r="53" spans="1:20" x14ac:dyDescent="0.25">
      <c r="A53" s="3">
        <f t="shared" si="5"/>
        <v>6.6666666666666599</v>
      </c>
      <c r="B53" s="3">
        <f>AVERAGE('10E'!$J52:$J82) + Calibration!$C$11</f>
        <v>400.79680175841617</v>
      </c>
      <c r="C53" s="2">
        <f>'10E'!K82</f>
        <v>479.17339693658681</v>
      </c>
      <c r="D53" s="2">
        <f>'10E'!L82</f>
        <v>574.54463523340462</v>
      </c>
      <c r="E53" s="3">
        <f t="shared" si="1"/>
        <v>0.44387560468280246</v>
      </c>
      <c r="G53" s="3">
        <f>AVERAGE('9E'!$J52:$J82) + Calibration!$C$11</f>
        <v>397.8997473386537</v>
      </c>
      <c r="H53" s="3">
        <f>'9E'!K82</f>
        <v>506.80601702161221</v>
      </c>
      <c r="I53" s="3">
        <f>'9E'!L82</f>
        <v>570.74046807131867</v>
      </c>
      <c r="J53" s="3">
        <f t="shared" si="2"/>
        <v>0.61677642667916499</v>
      </c>
      <c r="L53" s="3">
        <f>AVERAGE('8E'!$J52:$J82) + Calibration!$C$11</f>
        <v>400.07353319349016</v>
      </c>
      <c r="M53" s="3">
        <f>'8E'!K82</f>
        <v>538.83565806573733</v>
      </c>
      <c r="N53" s="3">
        <f>'8E'!L82</f>
        <v>568.25946072228669</v>
      </c>
      <c r="O53" s="3">
        <f t="shared" si="3"/>
        <v>0.78586116103566206</v>
      </c>
      <c r="Q53" s="3">
        <f>AVERAGE('7E'!$J196:$J226) + Calibration!$C$11</f>
        <v>399.51564251055453</v>
      </c>
      <c r="R53" s="3">
        <f>'7E'!K226</f>
        <v>718.14502487508787</v>
      </c>
      <c r="S53" s="3">
        <f>'7E'!L226</f>
        <v>569.62398685315429</v>
      </c>
      <c r="T53" s="3">
        <f t="shared" si="4"/>
        <v>1.8045158691220682</v>
      </c>
    </row>
    <row r="54" spans="1:20" x14ac:dyDescent="0.25">
      <c r="A54" s="3">
        <f t="shared" si="5"/>
        <v>6.7499999999999929</v>
      </c>
      <c r="B54" s="3">
        <f>AVERAGE('10E'!$J53:$J83) + Calibration!$C$11</f>
        <v>400.43018689620851</v>
      </c>
      <c r="C54" s="2">
        <f>'10E'!K83</f>
        <v>480.02057223410139</v>
      </c>
      <c r="D54" s="2">
        <f>'10E'!L83</f>
        <v>574.75137171798315</v>
      </c>
      <c r="E54" s="3">
        <f t="shared" si="1"/>
        <v>0.45074974663653206</v>
      </c>
      <c r="G54" s="3">
        <f>AVERAGE('9E'!$J53:$J83) + Calibration!$C$11</f>
        <v>398.0073407723487</v>
      </c>
      <c r="H54" s="3">
        <f>'9E'!K83</f>
        <v>510.96100864177129</v>
      </c>
      <c r="I54" s="3">
        <f>'9E'!L83</f>
        <v>566.93624715452154</v>
      </c>
      <c r="J54" s="3">
        <f t="shared" si="2"/>
        <v>0.63969833740168114</v>
      </c>
      <c r="L54" s="3">
        <f>AVERAGE('8E'!$J53:$J83) + Calibration!$C$11</f>
        <v>400.22496118830787</v>
      </c>
      <c r="M54" s="3">
        <f>'8E'!K83</f>
        <v>553.64023507813363</v>
      </c>
      <c r="N54" s="3">
        <f>'8E'!L83</f>
        <v>570.28559156954793</v>
      </c>
      <c r="O54" s="3">
        <f t="shared" si="3"/>
        <v>0.86884735565025584</v>
      </c>
      <c r="Q54" s="3">
        <f>AVERAGE('7E'!$J197:$J227) + Calibration!$C$11</f>
        <v>399.72086662447833</v>
      </c>
      <c r="R54" s="3">
        <f>'7E'!K227</f>
        <v>646.01788166646577</v>
      </c>
      <c r="S54" s="3">
        <f>'7E'!L227</f>
        <v>566.93624715452154</v>
      </c>
      <c r="T54" s="3">
        <f t="shared" si="4"/>
        <v>1.3948709590510586</v>
      </c>
    </row>
    <row r="55" spans="1:20" x14ac:dyDescent="0.25">
      <c r="A55" s="3">
        <f t="shared" si="5"/>
        <v>6.8333333333333259</v>
      </c>
      <c r="B55" s="3">
        <f>AVERAGE('10E'!$J54:$J84) + Calibration!$C$11</f>
        <v>400.12733110582013</v>
      </c>
      <c r="C55" s="2">
        <f>'10E'!K84</f>
        <v>478.48765252153044</v>
      </c>
      <c r="D55" s="2">
        <f>'10E'!L84</f>
        <v>571.40202316797888</v>
      </c>
      <c r="E55" s="3">
        <f t="shared" si="1"/>
        <v>0.44378344035573353</v>
      </c>
      <c r="G55" s="3">
        <f>AVERAGE('9E'!$J54:$J84) + Calibration!$C$11</f>
        <v>398.20260312904207</v>
      </c>
      <c r="H55" s="3">
        <f>'9E'!K84</f>
        <v>507.2497764712524</v>
      </c>
      <c r="I55" s="3">
        <f>'9E'!L84</f>
        <v>568.05272837268603</v>
      </c>
      <c r="J55" s="3">
        <f t="shared" si="2"/>
        <v>0.61757441614030761</v>
      </c>
      <c r="L55" s="3">
        <f>AVERAGE('8E'!$J54:$J84) + Calibration!$C$11</f>
        <v>400.11736755536583</v>
      </c>
      <c r="M55" s="3">
        <f>'8E'!K84</f>
        <v>587.0010657241304</v>
      </c>
      <c r="N55" s="3">
        <f>'8E'!L84</f>
        <v>571.85689966974962</v>
      </c>
      <c r="O55" s="3">
        <f t="shared" si="3"/>
        <v>1.0583914029621271</v>
      </c>
      <c r="Q55" s="3">
        <f>AVERAGE('7E'!$J198:$J228) + Calibration!$C$11</f>
        <v>399.72086662447839</v>
      </c>
      <c r="R55" s="3">
        <f>'7E'!K228</f>
        <v>654.28747289753687</v>
      </c>
      <c r="S55" s="3">
        <f>'7E'!L228</f>
        <v>567.59785600589305</v>
      </c>
      <c r="T55" s="3">
        <f t="shared" si="4"/>
        <v>1.4417047083333139</v>
      </c>
    </row>
    <row r="56" spans="1:20" x14ac:dyDescent="0.25">
      <c r="A56" s="3">
        <f t="shared" si="5"/>
        <v>6.916666666666659</v>
      </c>
      <c r="B56" s="3">
        <f>AVERAGE('10E'!$J55:$J85) + Calibration!$C$11</f>
        <v>399.84838516661108</v>
      </c>
      <c r="C56" s="2">
        <f>'10E'!K85</f>
        <v>483.53007025996402</v>
      </c>
      <c r="D56" s="2">
        <f>'10E'!L85</f>
        <v>570.94720042091944</v>
      </c>
      <c r="E56" s="3">
        <f t="shared" si="1"/>
        <v>0.47392028815808096</v>
      </c>
      <c r="G56" s="3">
        <f>AVERAGE('9E'!$J55:$J85) + Calibration!$C$11</f>
        <v>398.4715873110207</v>
      </c>
      <c r="H56" s="3">
        <f>'9E'!K85</f>
        <v>506.16057183479711</v>
      </c>
      <c r="I56" s="3">
        <f>'9E'!L85</f>
        <v>566.93624715452154</v>
      </c>
      <c r="J56" s="3">
        <f t="shared" si="2"/>
        <v>0.60988249125271454</v>
      </c>
      <c r="L56" s="3">
        <f>AVERAGE('8E'!$J55:$J85) + Calibration!$C$11</f>
        <v>399.83842161615678</v>
      </c>
      <c r="M56" s="3">
        <f>'8E'!K85</f>
        <v>578.48944515411847</v>
      </c>
      <c r="N56" s="3">
        <f>'8E'!L85</f>
        <v>573.42820363497356</v>
      </c>
      <c r="O56" s="3">
        <f t="shared" si="3"/>
        <v>1.0117667260212975</v>
      </c>
      <c r="Q56" s="3">
        <f>AVERAGE('7E'!$J199:$J229) + Calibration!$C$11</f>
        <v>399.46184519596574</v>
      </c>
      <c r="R56" s="3">
        <f>'7E'!K229</f>
        <v>632.30241247556228</v>
      </c>
      <c r="S56" s="3">
        <f>'7E'!L229</f>
        <v>567.14302912385585</v>
      </c>
      <c r="T56" s="3">
        <f t="shared" si="4"/>
        <v>1.3186621256125095</v>
      </c>
    </row>
    <row r="57" spans="1:20" x14ac:dyDescent="0.25">
      <c r="A57" s="3">
        <f t="shared" si="5"/>
        <v>6.999999999999992</v>
      </c>
      <c r="B57" s="3">
        <f>AVERAGE('10E'!$J56:$J86) + Calibration!$C$11</f>
        <v>399.61128111828344</v>
      </c>
      <c r="C57" s="2">
        <f>'10E'!K86</f>
        <v>483.53007025996402</v>
      </c>
      <c r="D57" s="2">
        <f>'10E'!L86</f>
        <v>569.83076882248849</v>
      </c>
      <c r="E57" s="3">
        <f t="shared" si="1"/>
        <v>0.47526309595146521</v>
      </c>
      <c r="G57" s="3">
        <f>AVERAGE('9E'!$J56:$J86) + Calibration!$C$11</f>
        <v>398.89000562209299</v>
      </c>
      <c r="H57" s="3">
        <f>'9E'!K86</f>
        <v>506.80601702161221</v>
      </c>
      <c r="I57" s="3">
        <f>'9E'!L86</f>
        <v>565.15820670471908</v>
      </c>
      <c r="J57" s="3">
        <f t="shared" si="2"/>
        <v>0.6111682282960309</v>
      </c>
      <c r="L57" s="3">
        <f>AVERAGE('8E'!$J56:$J86) + Calibration!$C$11</f>
        <v>399.58139305713263</v>
      </c>
      <c r="M57" s="3">
        <f>'8E'!K86</f>
        <v>563.44279039530022</v>
      </c>
      <c r="N57" s="3">
        <f>'8E'!L86</f>
        <v>573.63494011955208</v>
      </c>
      <c r="O57" s="3">
        <f t="shared" si="3"/>
        <v>0.92800761071981219</v>
      </c>
      <c r="Q57" s="3">
        <f>AVERAGE('7E'!$J200:$J230) + Calibration!$C$11</f>
        <v>399.4737996234378</v>
      </c>
      <c r="R57" s="3">
        <f>'7E'!K230</f>
        <v>635.36819945926595</v>
      </c>
      <c r="S57" s="3">
        <f>'7E'!L230</f>
        <v>571.40202316797888</v>
      </c>
      <c r="T57" s="3">
        <f t="shared" si="4"/>
        <v>1.3359571072255263</v>
      </c>
    </row>
    <row r="58" spans="1:20" x14ac:dyDescent="0.25">
      <c r="A58" s="3">
        <f t="shared" si="5"/>
        <v>7.083333333333325</v>
      </c>
      <c r="B58" s="3">
        <f>AVERAGE('10E'!$J57:$J87) + Calibration!$C$11</f>
        <v>399.12711006891487</v>
      </c>
      <c r="C58" s="2">
        <f>'10E'!K87</f>
        <v>483.93348610783841</v>
      </c>
      <c r="D58" s="2">
        <f>'10E'!L87</f>
        <v>568.71428760432411</v>
      </c>
      <c r="E58" s="3">
        <f t="shared" si="1"/>
        <v>0.48028982835578354</v>
      </c>
      <c r="G58" s="3">
        <f>AVERAGE('9E'!$J57:$J87) + Calibration!$C$11</f>
        <v>399.13707262313375</v>
      </c>
      <c r="H58" s="3">
        <f>'9E'!K87</f>
        <v>508.98437788704155</v>
      </c>
      <c r="I58" s="3">
        <f>'9E'!L87</f>
        <v>570.07885921994716</v>
      </c>
      <c r="J58" s="3">
        <f t="shared" si="2"/>
        <v>0.62210585871907886</v>
      </c>
      <c r="L58" s="3">
        <f>AVERAGE('8E'!$J57:$J87) + Calibration!$C$11</f>
        <v>399.23669537586295</v>
      </c>
      <c r="M58" s="3">
        <f>'8E'!K87</f>
        <v>592.20486593754083</v>
      </c>
      <c r="N58" s="3">
        <f>'8E'!L87</f>
        <v>572.06363201935039</v>
      </c>
      <c r="O58" s="3">
        <f t="shared" si="3"/>
        <v>1.0928500172517719</v>
      </c>
      <c r="Q58" s="3">
        <f>AVERAGE('7E'!$J201:$J231) + Calibration!$C$11</f>
        <v>399.39808512791109</v>
      </c>
      <c r="R58" s="3">
        <f>'7E'!K231</f>
        <v>623.38738009163274</v>
      </c>
      <c r="S58" s="3">
        <f>'7E'!L231</f>
        <v>569.37589645569551</v>
      </c>
      <c r="T58" s="3">
        <f t="shared" si="4"/>
        <v>1.268534101519478</v>
      </c>
    </row>
    <row r="59" spans="1:20" x14ac:dyDescent="0.25">
      <c r="A59" s="3">
        <f t="shared" si="5"/>
        <v>7.1666666666666581</v>
      </c>
      <c r="B59" s="3">
        <f>AVERAGE('10E'!$J58:$J88) + Calibration!$C$11</f>
        <v>398.8362085067514</v>
      </c>
      <c r="C59" s="2">
        <f>'10E'!K88</f>
        <v>492.88886612749047</v>
      </c>
      <c r="D59" s="2">
        <f>'10E'!L88</f>
        <v>568.71428760432411</v>
      </c>
      <c r="E59" s="3">
        <f t="shared" si="1"/>
        <v>0.53265493580738821</v>
      </c>
      <c r="G59" s="3">
        <f>AVERAGE('9E'!$J58:$J88) + Calibration!$C$11</f>
        <v>399.1370726231338</v>
      </c>
      <c r="H59" s="3">
        <f>'9E'!K88</f>
        <v>507.89517325058614</v>
      </c>
      <c r="I59" s="3">
        <f>'9E'!L88</f>
        <v>570.49232805412657</v>
      </c>
      <c r="J59" s="3">
        <f t="shared" si="2"/>
        <v>0.61593729059576441</v>
      </c>
      <c r="L59" s="3">
        <f>AVERAGE('8E'!$J58:$J88) + Calibration!$C$11</f>
        <v>398.98962957030483</v>
      </c>
      <c r="M59" s="3">
        <f>'8E'!K88</f>
        <v>542.99060127841517</v>
      </c>
      <c r="N59" s="3">
        <f>'8E'!L88</f>
        <v>573.42820363497356</v>
      </c>
      <c r="O59" s="3">
        <f t="shared" si="3"/>
        <v>0.81553068548773999</v>
      </c>
      <c r="Q59" s="3">
        <f>AVERAGE('7E'!$J202:$J232) + Calibration!$C$11</f>
        <v>399.22673262239692</v>
      </c>
      <c r="R59" s="3">
        <f>'7E'!K232</f>
        <v>652.99663093138793</v>
      </c>
      <c r="S59" s="3">
        <f>'7E'!L232</f>
        <v>570.49232805412657</v>
      </c>
      <c r="T59" s="3">
        <f t="shared" si="4"/>
        <v>1.4371926568911437</v>
      </c>
    </row>
    <row r="60" spans="1:20" x14ac:dyDescent="0.25">
      <c r="A60" s="3">
        <f t="shared" si="5"/>
        <v>7.2499999999999911</v>
      </c>
      <c r="B60" s="3">
        <f>AVERAGE('10E'!$J59:$J89) + Calibration!$C$11</f>
        <v>398.72861507305646</v>
      </c>
      <c r="C60" s="2">
        <f>'10E'!K89</f>
        <v>490.46847188916365</v>
      </c>
      <c r="D60" s="2">
        <f>'10E'!L89</f>
        <v>568.71428760432411</v>
      </c>
      <c r="E60" s="3">
        <f t="shared" si="1"/>
        <v>0.51955669068289512</v>
      </c>
      <c r="G60" s="3">
        <f>AVERAGE('9E'!$J59:$J89) + Calibration!$C$11</f>
        <v>399.15898980407167</v>
      </c>
      <c r="H60" s="3">
        <f>'9E'!K89</f>
        <v>507.2497764712524</v>
      </c>
      <c r="I60" s="3">
        <f>'9E'!L89</f>
        <v>570.49232805412657</v>
      </c>
      <c r="J60" s="3">
        <f t="shared" si="2"/>
        <v>0.61215804518512262</v>
      </c>
      <c r="L60" s="3">
        <f>AVERAGE('8E'!$J59:$J89) + Calibration!$C$11</f>
        <v>399.19485388347584</v>
      </c>
      <c r="M60" s="3">
        <f>'8E'!K89</f>
        <v>547.99271978860747</v>
      </c>
      <c r="N60" s="3">
        <f>'8E'!L89</f>
        <v>572.51850438614338</v>
      </c>
      <c r="O60" s="3">
        <f t="shared" si="3"/>
        <v>0.842697268923292</v>
      </c>
      <c r="Q60" s="3">
        <f>AVERAGE('7E'!$J203:$J233) + Calibration!$C$11</f>
        <v>399.20481544145923</v>
      </c>
      <c r="R60" s="3">
        <f>'7E'!K233</f>
        <v>719.8796262908769</v>
      </c>
      <c r="S60" s="3">
        <f>'7E'!L233</f>
        <v>572.97333126818069</v>
      </c>
      <c r="T60" s="3">
        <f t="shared" si="4"/>
        <v>1.8160998860533923</v>
      </c>
    </row>
    <row r="61" spans="1:20" x14ac:dyDescent="0.25">
      <c r="A61" s="3">
        <f t="shared" si="5"/>
        <v>7.3333333333333242</v>
      </c>
      <c r="B61" s="3">
        <f>AVERAGE('10E'!$J60:$J90) + Calibration!$C$11</f>
        <v>398.50346545220071</v>
      </c>
      <c r="C61" s="2">
        <f>'10E'!K90</f>
        <v>488.53218877015638</v>
      </c>
      <c r="D61" s="2">
        <f>'10E'!L90</f>
        <v>568.96242762151621</v>
      </c>
      <c r="E61" s="3">
        <f t="shared" si="1"/>
        <v>0.50986590972388057</v>
      </c>
      <c r="G61" s="3">
        <f>AVERAGE('9E'!$J60:$J90) + Calibration!$C$11</f>
        <v>399.25462881029466</v>
      </c>
      <c r="H61" s="3">
        <f>'9E'!K90</f>
        <v>524.9185071716156</v>
      </c>
      <c r="I61" s="3">
        <f>'9E'!L90</f>
        <v>571.40202316797888</v>
      </c>
      <c r="J61" s="3">
        <f t="shared" si="2"/>
        <v>0.71168095357570471</v>
      </c>
      <c r="L61" s="3">
        <f>AVERAGE('8E'!$J60:$J90) + Calibration!$C$11</f>
        <v>399.141056568887</v>
      </c>
      <c r="M61" s="3">
        <f>'8E'!K90</f>
        <v>552.14771140876667</v>
      </c>
      <c r="N61" s="3">
        <f>'8E'!L90</f>
        <v>572.06363201935039</v>
      </c>
      <c r="O61" s="3">
        <f t="shared" si="3"/>
        <v>0.86653319505846937</v>
      </c>
      <c r="Q61" s="3">
        <f>AVERAGE('7E'!$J204:$J234) + Calibration!$C$11</f>
        <v>399.61327199530098</v>
      </c>
      <c r="R61" s="3">
        <f>'7E'!K234</f>
        <v>679.58039401568067</v>
      </c>
      <c r="S61" s="3">
        <f>'7E'!L234</f>
        <v>573.18006361778134</v>
      </c>
      <c r="T61" s="3">
        <f t="shared" si="4"/>
        <v>1.5855572099757616</v>
      </c>
    </row>
    <row r="62" spans="1:20" x14ac:dyDescent="0.25">
      <c r="A62" s="3">
        <f t="shared" si="5"/>
        <v>7.4166666666666572</v>
      </c>
      <c r="B62" s="3">
        <f>AVERAGE('10E'!$J61:$J91) + Calibration!$C$11</f>
        <v>398.23448246570467</v>
      </c>
      <c r="C62" s="2">
        <f>'10E'!K91</f>
        <v>487.20100320224168</v>
      </c>
      <c r="D62" s="2">
        <f>'10E'!L91</f>
        <v>572.06363201935039</v>
      </c>
      <c r="E62" s="3">
        <f t="shared" si="1"/>
        <v>0.50385026421068835</v>
      </c>
      <c r="G62" s="3">
        <f>AVERAGE('9E'!$J61:$J91) + Calibration!$C$11</f>
        <v>399.06135912384264</v>
      </c>
      <c r="H62" s="3">
        <f>'9E'!K91</f>
        <v>527.50023547743797</v>
      </c>
      <c r="I62" s="3">
        <f>'9E'!L91</f>
        <v>574.75137171798315</v>
      </c>
      <c r="J62" s="3">
        <f t="shared" si="2"/>
        <v>0.72739679207333607</v>
      </c>
      <c r="L62" s="3">
        <f>AVERAGE('8E'!$J61:$J91) + Calibration!$C$11</f>
        <v>399.1948526879932</v>
      </c>
      <c r="M62" s="3">
        <f>'8E'!K91</f>
        <v>542.34515609160007</v>
      </c>
      <c r="N62" s="3">
        <f>'8E'!L91</f>
        <v>572.7252408707219</v>
      </c>
      <c r="O62" s="3">
        <f t="shared" si="3"/>
        <v>0.81071303670894823</v>
      </c>
      <c r="Q62" s="3">
        <f>AVERAGE('7E'!$J205:$J235) + Calibration!$C$11</f>
        <v>399.68898649082763</v>
      </c>
      <c r="R62" s="3">
        <f>'7E'!K235</f>
        <v>646.66327844579962</v>
      </c>
      <c r="S62" s="3">
        <f>'7E'!L235</f>
        <v>570.07885921994716</v>
      </c>
      <c r="T62" s="3">
        <f t="shared" si="4"/>
        <v>1.3987066283424499</v>
      </c>
    </row>
    <row r="63" spans="1:20" x14ac:dyDescent="0.25">
      <c r="A63" s="3">
        <f t="shared" si="5"/>
        <v>7.4999999999999902</v>
      </c>
      <c r="B63" s="3">
        <f>AVERAGE('10E'!$J62:$J92) + Calibration!$C$11</f>
        <v>397.91170196537274</v>
      </c>
      <c r="C63" s="2">
        <f>'10E'!K92</f>
        <v>487.64471424440057</v>
      </c>
      <c r="D63" s="2">
        <f>'10E'!L92</f>
        <v>575.86780331641398</v>
      </c>
      <c r="E63" s="3">
        <f t="shared" si="1"/>
        <v>0.50819118889788539</v>
      </c>
      <c r="G63" s="3">
        <f>AVERAGE('9E'!$J62:$J92) + Calibration!$C$11</f>
        <v>399.02948018567434</v>
      </c>
      <c r="H63" s="3">
        <f>'9E'!K92</f>
        <v>533.38978010590483</v>
      </c>
      <c r="I63" s="3">
        <f>'9E'!L92</f>
        <v>573.18006361778134</v>
      </c>
      <c r="J63" s="3">
        <f t="shared" si="2"/>
        <v>0.76093200064227406</v>
      </c>
      <c r="L63" s="3">
        <f>AVERAGE('8E'!$J62:$J92) + Calibration!$C$11</f>
        <v>399.23868704986887</v>
      </c>
      <c r="M63" s="3">
        <f>'8E'!K92</f>
        <v>508.13725099700832</v>
      </c>
      <c r="N63" s="3">
        <f>'8E'!L92</f>
        <v>573.18006361778134</v>
      </c>
      <c r="O63" s="3">
        <f t="shared" si="3"/>
        <v>0.6167327862513251</v>
      </c>
      <c r="Q63" s="3">
        <f>AVERAGE('7E'!$J206:$J236) + Calibration!$C$11</f>
        <v>399.72285929472002</v>
      </c>
      <c r="R63" s="3">
        <f>'7E'!K236</f>
        <v>673.69080097973244</v>
      </c>
      <c r="S63" s="3">
        <f>'7E'!L236</f>
        <v>568.50755111974547</v>
      </c>
      <c r="T63" s="3">
        <f t="shared" si="4"/>
        <v>1.5515816361082202</v>
      </c>
    </row>
    <row r="64" spans="1:20" x14ac:dyDescent="0.25">
      <c r="A64" s="3">
        <f t="shared" si="5"/>
        <v>7.5833333333333233</v>
      </c>
      <c r="B64" s="3">
        <f>AVERAGE('10E'!$J63:$J93) + Calibration!$C$11</f>
        <v>397.55504866114848</v>
      </c>
      <c r="C64" s="2">
        <f>'10E'!K93</f>
        <v>487.44303254118245</v>
      </c>
      <c r="D64" s="2">
        <f>'10E'!L93</f>
        <v>578.3074484826102</v>
      </c>
      <c r="E64" s="3">
        <f t="shared" si="1"/>
        <v>0.50906885030878102</v>
      </c>
      <c r="G64" s="3">
        <f>AVERAGE('9E'!$J63:$J93) + Calibration!$C$11</f>
        <v>399.1251179964147</v>
      </c>
      <c r="H64" s="3">
        <f>'9E'!K93</f>
        <v>534.27725059770387</v>
      </c>
      <c r="I64" s="3">
        <f>'9E'!L93</f>
        <v>570.07885921994716</v>
      </c>
      <c r="J64" s="3">
        <f t="shared" si="2"/>
        <v>0.76541644155621691</v>
      </c>
      <c r="L64" s="3">
        <f>AVERAGE('8E'!$J63:$J93) + Calibration!$C$11</f>
        <v>399.35823491103571</v>
      </c>
      <c r="M64" s="3">
        <f>'8E'!K93</f>
        <v>512.69561005756043</v>
      </c>
      <c r="N64" s="3">
        <f>'8E'!L93</f>
        <v>571.19529081837823</v>
      </c>
      <c r="O64" s="3">
        <f t="shared" si="3"/>
        <v>0.64187141342339049</v>
      </c>
      <c r="Q64" s="3">
        <f>AVERAGE('7E'!$J207:$J237) + Calibration!$C$11</f>
        <v>399.46383786620743</v>
      </c>
      <c r="R64" s="3">
        <f>'7E'!K237</f>
        <v>759.08969830314243</v>
      </c>
      <c r="S64" s="3">
        <f>'7E'!L237</f>
        <v>567.14302912385585</v>
      </c>
      <c r="T64" s="3">
        <f t="shared" si="4"/>
        <v>2.0366940653410439</v>
      </c>
    </row>
    <row r="65" spans="1:20" x14ac:dyDescent="0.25">
      <c r="A65" s="3">
        <f t="shared" si="5"/>
        <v>7.6666666666666563</v>
      </c>
      <c r="B65" s="3">
        <f>AVERAGE('10E'!$J64:$J94) + Calibration!$C$11</f>
        <v>397.54508710316514</v>
      </c>
      <c r="C65" s="2">
        <f>'10E'!K94</f>
        <v>486.99927309154225</v>
      </c>
      <c r="D65" s="2">
        <f>'10E'!L94</f>
        <v>579.67202009823336</v>
      </c>
      <c r="E65" s="3">
        <f t="shared" si="1"/>
        <v>0.50661209263729001</v>
      </c>
      <c r="G65" s="3">
        <f>AVERAGE('9E'!$J64:$J94) + Calibration!$C$11</f>
        <v>399.30643325539484</v>
      </c>
      <c r="H65" s="3">
        <f>'9E'!K94</f>
        <v>534.47898474236013</v>
      </c>
      <c r="I65" s="3">
        <f>'9E'!L94</f>
        <v>573.42820363497356</v>
      </c>
      <c r="J65" s="3">
        <f t="shared" si="2"/>
        <v>0.76553208124694139</v>
      </c>
      <c r="L65" s="3">
        <f>AVERAGE('8E'!$J64:$J94) + Calibration!$C$11</f>
        <v>399.39011364995696</v>
      </c>
      <c r="M65" s="3">
        <f>'8E'!K94</f>
        <v>502.24765796105999</v>
      </c>
      <c r="N65" s="3">
        <f>'8E'!L94</f>
        <v>569.62398685315429</v>
      </c>
      <c r="O65" s="3">
        <f t="shared" si="3"/>
        <v>0.58252026097192655</v>
      </c>
      <c r="Q65" s="3">
        <f>AVERAGE('7E'!$J208:$J238) + Calibration!$C$11</f>
        <v>399.57143149914941</v>
      </c>
      <c r="R65" s="3">
        <f>'7E'!K238</f>
        <v>693.29586320658427</v>
      </c>
      <c r="S65" s="3">
        <f>'7E'!L238</f>
        <v>566.72951480492077</v>
      </c>
      <c r="T65" s="3">
        <f t="shared" si="4"/>
        <v>1.6634699356085658</v>
      </c>
    </row>
    <row r="66" spans="1:20" x14ac:dyDescent="0.25">
      <c r="A66" s="3">
        <f t="shared" si="5"/>
        <v>7.7499999999999893</v>
      </c>
      <c r="B66" s="3">
        <f>AVERAGE('10E'!$J65:$J95) + Calibration!$C$11</f>
        <v>397.5670044833501</v>
      </c>
      <c r="C66" s="2">
        <f>'10E'!K95</f>
        <v>491.79970586455966</v>
      </c>
      <c r="D66" s="2">
        <f>'10E'!L95</f>
        <v>575.66106683183546</v>
      </c>
      <c r="E66" s="3">
        <f t="shared" si="1"/>
        <v>0.53367459011702656</v>
      </c>
      <c r="G66" s="3">
        <f>AVERAGE('9E'!$J65:$J95) + Calibration!$C$11</f>
        <v>399.37019232721406</v>
      </c>
      <c r="H66" s="3">
        <f>'9E'!K95</f>
        <v>525.32187461200874</v>
      </c>
      <c r="I66" s="3">
        <f>'9E'!L95</f>
        <v>572.51850438614338</v>
      </c>
      <c r="J66" s="3">
        <f t="shared" si="2"/>
        <v>0.71331089348661292</v>
      </c>
      <c r="L66" s="3">
        <f>AVERAGE('8E'!$J65:$J95) + Calibration!$C$11</f>
        <v>399.1848895360331</v>
      </c>
      <c r="M66" s="3">
        <f>'8E'!K95</f>
        <v>529.47686623216782</v>
      </c>
      <c r="N66" s="3">
        <f>'8E'!L95</f>
        <v>571.19529081837823</v>
      </c>
      <c r="O66" s="3">
        <f t="shared" si="3"/>
        <v>0.7378915837035761</v>
      </c>
      <c r="Q66" s="3">
        <f>AVERAGE('7E'!$J209:$J239) + Calibration!$C$11</f>
        <v>399.52958980751515</v>
      </c>
      <c r="R66" s="3">
        <f>'7E'!K239</f>
        <v>709.87538927049218</v>
      </c>
      <c r="S66" s="3">
        <f>'7E'!L239</f>
        <v>566.27468792288357</v>
      </c>
      <c r="T66" s="3">
        <f t="shared" si="4"/>
        <v>1.7576028798424252</v>
      </c>
    </row>
    <row r="67" spans="1:20" x14ac:dyDescent="0.25">
      <c r="A67" s="3">
        <f t="shared" si="5"/>
        <v>7.8333333333333224</v>
      </c>
      <c r="B67" s="3">
        <f>AVERAGE('10E'!$J66:$J96) + Calibration!$C$11</f>
        <v>397.52516279171573</v>
      </c>
      <c r="C67" s="2">
        <f>'10E'!K96</f>
        <v>493.7359930175237</v>
      </c>
      <c r="D67" s="2">
        <f>'10E'!L96</f>
        <v>571.60880927229096</v>
      </c>
      <c r="E67" s="3">
        <f t="shared" si="1"/>
        <v>0.54487746433018414</v>
      </c>
      <c r="G67" s="3">
        <f>AVERAGE('9E'!$J66:$J96) + Calibration!$C$11</f>
        <v>399.42398844632027</v>
      </c>
      <c r="H67" s="3">
        <f>'9E'!K96</f>
        <v>520.76351555145652</v>
      </c>
      <c r="I67" s="3">
        <f>'9E'!L96</f>
        <v>572.31172241680906</v>
      </c>
      <c r="J67" s="3">
        <f t="shared" si="2"/>
        <v>0.68719055533454176</v>
      </c>
      <c r="L67" s="3">
        <f>AVERAGE('8E'!$J66:$J96) + Calibration!$C$11</f>
        <v>399.32436310337886</v>
      </c>
      <c r="M67" s="3">
        <f>'8E'!K96</f>
        <v>576.75484373832944</v>
      </c>
      <c r="N67" s="3">
        <f>'8E'!L96</f>
        <v>570.07885921994716</v>
      </c>
      <c r="O67" s="3">
        <f t="shared" si="3"/>
        <v>1.0048543407883872</v>
      </c>
      <c r="Q67" s="3">
        <f>AVERAGE('7E'!$J210:$J240) + Calibration!$C$11</f>
        <v>399.57342436863786</v>
      </c>
      <c r="R67" s="3">
        <f>'7E'!K240</f>
        <v>782.16391495409107</v>
      </c>
      <c r="S67" s="3">
        <f>'7E'!L240</f>
        <v>565.36498867405339</v>
      </c>
      <c r="T67" s="3">
        <f t="shared" si="4"/>
        <v>2.1667512472117041</v>
      </c>
    </row>
    <row r="68" spans="1:20" x14ac:dyDescent="0.25">
      <c r="A68" s="3">
        <f t="shared" si="5"/>
        <v>7.9166666666666554</v>
      </c>
      <c r="B68" s="3">
        <f>AVERAGE('10E'!$J67:$J97) + Calibration!$C$11</f>
        <v>397.76027416980202</v>
      </c>
      <c r="C68" s="2">
        <f>'10E'!K97</f>
        <v>494.82514924649763</v>
      </c>
      <c r="D68" s="2">
        <f>'10E'!L97</f>
        <v>573.18006361778134</v>
      </c>
      <c r="E68" s="3">
        <f t="shared" ref="E68:E92" si="6">(C68-B68)/(7*35314.6667/1400)</f>
        <v>0.5497142357381819</v>
      </c>
      <c r="G68" s="3">
        <f>AVERAGE('9E'!$J67:$J97) + Calibration!$C$11</f>
        <v>399.67105425187839</v>
      </c>
      <c r="H68" s="3">
        <f>'9E'!K97</f>
        <v>525.56390395094934</v>
      </c>
      <c r="I68" s="3">
        <f>'9E'!L97</f>
        <v>566.72951480492077</v>
      </c>
      <c r="J68" s="3">
        <f t="shared" ref="J68:J92" si="7">(H68-G68)/(7*35314.6667/1400)</f>
        <v>0.71297770282550021</v>
      </c>
      <c r="L68" s="3">
        <f>AVERAGE('8E'!$J67:$J97) + Calibration!$C$11</f>
        <v>399.1211318589435</v>
      </c>
      <c r="M68" s="3">
        <f>'8E'!K97</f>
        <v>562.595663505267</v>
      </c>
      <c r="N68" s="3">
        <f>'8E'!L97</f>
        <v>571.85689966974962</v>
      </c>
      <c r="O68" s="3">
        <f t="shared" ref="O68:O92" si="8">(M68-L68)/(7*35314.6667/1400)</f>
        <v>0.92581664742894765</v>
      </c>
      <c r="Q68" s="3">
        <f>AVERAGE('7E'!$J211:$J241) + Calibration!$C$11</f>
        <v>399.46583073569587</v>
      </c>
      <c r="R68" s="3">
        <f>'7E'!K241</f>
        <v>891.52449942024884</v>
      </c>
      <c r="S68" s="3">
        <f>'7E'!L241</f>
        <v>566.02654790569136</v>
      </c>
      <c r="T68" s="3">
        <f t="shared" ref="T68:T92" si="9">(R68-Q68)/(7*35314.6667/1400)</f>
        <v>2.7867099687765307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397.99737841737675</v>
      </c>
      <c r="C69" s="2">
        <f>'10E'!K98</f>
        <v>499.18182256987495</v>
      </c>
      <c r="D69" s="2">
        <f>'10E'!L98</f>
        <v>571.60880927229096</v>
      </c>
      <c r="E69" s="3">
        <f t="shared" si="6"/>
        <v>0.57304487686130812</v>
      </c>
      <c r="G69" s="3">
        <f>AVERAGE('9E'!$J68:$J98) + Calibration!$C$11</f>
        <v>399.94003723837437</v>
      </c>
      <c r="H69" s="3">
        <f>'9E'!K98</f>
        <v>529.47686623216782</v>
      </c>
      <c r="I69" s="3">
        <f>'9E'!L98</f>
        <v>567.84594640335183</v>
      </c>
      <c r="J69" s="3">
        <f t="shared" si="7"/>
        <v>0.73361490337267399</v>
      </c>
      <c r="L69" s="3">
        <f>AVERAGE('8E'!$J68:$J98) + Calibration!$C$11</f>
        <v>398.82026873879659</v>
      </c>
      <c r="M69" s="3">
        <f>'8E'!K98</f>
        <v>532.94606502978922</v>
      </c>
      <c r="N69" s="3">
        <f>'8E'!L98</f>
        <v>572.7252408707219</v>
      </c>
      <c r="O69" s="3">
        <f t="shared" si="8"/>
        <v>0.75960391998258692</v>
      </c>
      <c r="Q69" s="3">
        <f>AVERAGE('7E'!$J212:$J242) + Calibration!$C$11</f>
        <v>399.61725873051364</v>
      </c>
      <c r="R69" s="3">
        <f>'7E'!K242</f>
        <v>812.01514672530561</v>
      </c>
      <c r="S69" s="3">
        <f>'7E'!L242</f>
        <v>565.61308320648982</v>
      </c>
      <c r="T69" s="3">
        <f t="shared" si="9"/>
        <v>2.3355615472638283</v>
      </c>
    </row>
    <row r="70" spans="1:20" x14ac:dyDescent="0.25">
      <c r="A70" s="3">
        <f t="shared" si="10"/>
        <v>8.0833333333333215</v>
      </c>
      <c r="B70" s="3">
        <f>AVERAGE('10E'!$J69:$J99) + Calibration!$C$11</f>
        <v>398.11493460453767</v>
      </c>
      <c r="C70" s="2">
        <f>'10E'!K99</f>
        <v>497.44722115408581</v>
      </c>
      <c r="D70" s="2">
        <f>'10E'!L99</f>
        <v>570.74046807131867</v>
      </c>
      <c r="E70" s="3">
        <f t="shared" si="6"/>
        <v>0.56255542431353678</v>
      </c>
      <c r="G70" s="3">
        <f>AVERAGE('9E'!$J69:$J99) + Calibration!$C$11</f>
        <v>400.43417004497331</v>
      </c>
      <c r="H70" s="3">
        <f>'9E'!K99</f>
        <v>526.85479029062287</v>
      </c>
      <c r="I70" s="3">
        <f>'9E'!L99</f>
        <v>569.16915997111698</v>
      </c>
      <c r="J70" s="3">
        <f t="shared" si="7"/>
        <v>0.71596666234796746</v>
      </c>
      <c r="L70" s="3">
        <f>AVERAGE('8E'!$J69:$J99) + Calibration!$C$11</f>
        <v>398.93981779544595</v>
      </c>
      <c r="M70" s="3">
        <f>'8E'!K99</f>
        <v>546.70183344893405</v>
      </c>
      <c r="N70" s="3">
        <f>'8E'!L99</f>
        <v>570.74046807131867</v>
      </c>
      <c r="O70" s="3">
        <f t="shared" si="8"/>
        <v>0.83683086638610749</v>
      </c>
      <c r="Q70" s="3">
        <f>AVERAGE('7E'!$J213:$J243) + Calibration!$C$11</f>
        <v>399.79857398949378</v>
      </c>
      <c r="R70" s="3">
        <f>'7E'!K243</f>
        <v>812.01514672530561</v>
      </c>
      <c r="S70" s="3">
        <f>'7E'!L243</f>
        <v>563.13207585745795</v>
      </c>
      <c r="T70" s="3">
        <f t="shared" si="9"/>
        <v>2.3345346919885372</v>
      </c>
    </row>
    <row r="71" spans="1:20" x14ac:dyDescent="0.25">
      <c r="A71" s="3">
        <f t="shared" si="10"/>
        <v>8.1666666666666554</v>
      </c>
      <c r="B71" s="3">
        <f>AVERAGE('10E'!$J70:$J100) + Calibration!$C$11</f>
        <v>398.04918286247704</v>
      </c>
      <c r="C71" s="2">
        <f>'10E'!K100</f>
        <v>496.80182840870884</v>
      </c>
      <c r="D71" s="2">
        <f>'10E'!L100</f>
        <v>571.40202316797888</v>
      </c>
      <c r="E71" s="3">
        <f t="shared" si="6"/>
        <v>0.55927270323767087</v>
      </c>
      <c r="G71" s="3">
        <f>AVERAGE('9E'!$J70:$J100) + Calibration!$C$11</f>
        <v>400.74499611783324</v>
      </c>
      <c r="H71" s="3">
        <f>'9E'!K100</f>
        <v>511.16269034498941</v>
      </c>
      <c r="I71" s="3">
        <f>'9E'!L100</f>
        <v>569.37589645569551</v>
      </c>
      <c r="J71" s="3">
        <f t="shared" si="7"/>
        <v>0.62533618207505925</v>
      </c>
      <c r="L71" s="3">
        <f>AVERAGE('8E'!$J70:$J100) + Calibration!$C$11</f>
        <v>398.87605892287388</v>
      </c>
      <c r="M71" s="3">
        <f>'8E'!K100</f>
        <v>555.81859594356297</v>
      </c>
      <c r="N71" s="3">
        <f>'8E'!L100</f>
        <v>570.07885921994716</v>
      </c>
      <c r="O71" s="3">
        <f t="shared" si="8"/>
        <v>0.88882354945566611</v>
      </c>
      <c r="Q71" s="3">
        <f>AVERAGE('7E'!$J214:$J244) + Calibration!$C$11</f>
        <v>399.99184367594574</v>
      </c>
      <c r="R71" s="3">
        <f>'7E'!K244</f>
        <v>769.77967973858358</v>
      </c>
      <c r="S71" s="3">
        <f>'7E'!L244</f>
        <v>565.15820670471908</v>
      </c>
      <c r="T71" s="3">
        <f t="shared" si="9"/>
        <v>2.0942450863489972</v>
      </c>
    </row>
    <row r="72" spans="1:20" x14ac:dyDescent="0.25">
      <c r="A72" s="3">
        <f t="shared" si="10"/>
        <v>8.2499999999999893</v>
      </c>
      <c r="B72" s="3">
        <f>AVERAGE('10E'!$J71:$J101) + Calibration!$C$11</f>
        <v>398.26436972986693</v>
      </c>
      <c r="C72" s="2">
        <f>'10E'!K101</f>
        <v>492.88886612749047</v>
      </c>
      <c r="D72" s="2">
        <f>'10E'!L101</f>
        <v>571.40202316797888</v>
      </c>
      <c r="E72" s="3">
        <f t="shared" si="6"/>
        <v>0.53589346999343779</v>
      </c>
      <c r="G72" s="3">
        <f>AVERAGE('9E'!$J71:$J101) + Calibration!$C$11</f>
        <v>400.83067217134322</v>
      </c>
      <c r="H72" s="3">
        <f>'9E'!K101</f>
        <v>524.9185071716156</v>
      </c>
      <c r="I72" s="3">
        <f>'9E'!L101</f>
        <v>570.94720042091944</v>
      </c>
      <c r="J72" s="3">
        <f t="shared" si="7"/>
        <v>0.70275523795484307</v>
      </c>
      <c r="L72" s="3">
        <f>AVERAGE('8E'!$J71:$J101) + Calibration!$C$11</f>
        <v>398.6927509936524</v>
      </c>
      <c r="M72" s="3">
        <f>'8E'!K101</f>
        <v>519.23059583888562</v>
      </c>
      <c r="N72" s="3">
        <f>'8E'!L101</f>
        <v>571.40202316797888</v>
      </c>
      <c r="O72" s="3">
        <f t="shared" si="8"/>
        <v>0.68265033261793862</v>
      </c>
      <c r="Q72" s="3">
        <f>AVERAGE('7E'!$J215:$J245) + Calibration!$C$11</f>
        <v>400.12135429057849</v>
      </c>
      <c r="R72" s="3">
        <f>'7E'!K245</f>
        <v>750.3763516563879</v>
      </c>
      <c r="S72" s="3">
        <f>'7E'!L245</f>
        <v>561.80891190942623</v>
      </c>
      <c r="T72" s="3">
        <f t="shared" si="9"/>
        <v>1.9836234069048109</v>
      </c>
    </row>
    <row r="73" spans="1:20" x14ac:dyDescent="0.25">
      <c r="A73" s="3">
        <f t="shared" si="10"/>
        <v>8.3333333333333233</v>
      </c>
      <c r="B73" s="3">
        <f>AVERAGE('10E'!$J72:$J102) + Calibration!$C$11</f>
        <v>398.28628711005189</v>
      </c>
      <c r="C73" s="2">
        <f>'10E'!K102</f>
        <v>492.44515105137486</v>
      </c>
      <c r="D73" s="2">
        <f>'10E'!L102</f>
        <v>569.62398685315429</v>
      </c>
      <c r="E73" s="3">
        <f t="shared" si="6"/>
        <v>0.53325642142516927</v>
      </c>
      <c r="G73" s="3">
        <f>AVERAGE('9E'!$J72:$J102) + Calibration!$C$11</f>
        <v>401.18533141059629</v>
      </c>
      <c r="H73" s="3">
        <f>'9E'!K102</f>
        <v>524.23271434907792</v>
      </c>
      <c r="I73" s="3">
        <f>'9E'!L102</f>
        <v>570.74046807131867</v>
      </c>
      <c r="J73" s="3">
        <f t="shared" si="7"/>
        <v>0.69686277366724581</v>
      </c>
      <c r="L73" s="3">
        <f>AVERAGE('8E'!$J72:$J102) + Calibration!$C$11</f>
        <v>398.5951191179409</v>
      </c>
      <c r="M73" s="3">
        <f>'8E'!K102</f>
        <v>536.89932653924882</v>
      </c>
      <c r="N73" s="3">
        <f>'8E'!L102</f>
        <v>569.83076882248849</v>
      </c>
      <c r="O73" s="3">
        <f t="shared" si="8"/>
        <v>0.78326780539207475</v>
      </c>
      <c r="Q73" s="3">
        <f>AVERAGE('7E'!$J216:$J246) + Calibration!$C$11</f>
        <v>400.24887223496978</v>
      </c>
      <c r="R73" s="3">
        <f>'7E'!K246</f>
        <v>702.45292492945441</v>
      </c>
      <c r="S73" s="3">
        <f>'7E'!L246</f>
        <v>564.91011630726041</v>
      </c>
      <c r="T73" s="3">
        <f t="shared" si="9"/>
        <v>1.7114931609675059</v>
      </c>
    </row>
    <row r="74" spans="1:20" x14ac:dyDescent="0.25">
      <c r="A74" s="3">
        <f t="shared" si="10"/>
        <v>8.4166666666666572</v>
      </c>
      <c r="B74" s="3">
        <f>AVERAGE('10E'!$J73:$J103) + Calibration!$C$11</f>
        <v>398.39388054374689</v>
      </c>
      <c r="C74" s="2">
        <f>'10E'!K103</f>
        <v>492.88886612749047</v>
      </c>
      <c r="D74" s="2">
        <f>'10E'!L103</f>
        <v>569.83076882248849</v>
      </c>
      <c r="E74" s="3">
        <f t="shared" si="6"/>
        <v>0.53516000242326267</v>
      </c>
      <c r="G74" s="3">
        <f>AVERAGE('9E'!$J73:$J103) + Calibration!$C$11</f>
        <v>401.23912872518514</v>
      </c>
      <c r="H74" s="3">
        <f>'9E'!K103</f>
        <v>525.32187461200874</v>
      </c>
      <c r="I74" s="3">
        <f>'9E'!L103</f>
        <v>572.51850438614338</v>
      </c>
      <c r="J74" s="3">
        <f t="shared" si="7"/>
        <v>0.70272641642586187</v>
      </c>
      <c r="L74" s="3">
        <f>AVERAGE('8E'!$J73:$J103) + Calibration!$C$11</f>
        <v>398.57519460724444</v>
      </c>
      <c r="M74" s="3">
        <f>'8E'!K103</f>
        <v>559.77185745302268</v>
      </c>
      <c r="N74" s="3">
        <f>'8E'!L103</f>
        <v>569.62398685315429</v>
      </c>
      <c r="O74" s="3">
        <f t="shared" si="8"/>
        <v>0.91291623514474918</v>
      </c>
      <c r="Q74" s="3">
        <f>AVERAGE('7E'!$J217:$J247) + Calibration!$C$11</f>
        <v>400.28075216937356</v>
      </c>
      <c r="R74" s="3">
        <f>'7E'!K247</f>
        <v>687.84998524675166</v>
      </c>
      <c r="S74" s="3">
        <f>'7E'!L247</f>
        <v>571.60880927229096</v>
      </c>
      <c r="T74" s="3">
        <f t="shared" si="9"/>
        <v>1.6286107725172334</v>
      </c>
    </row>
    <row r="75" spans="1:20" x14ac:dyDescent="0.25">
      <c r="A75" s="3">
        <f t="shared" si="10"/>
        <v>8.4999999999999911</v>
      </c>
      <c r="B75" s="3">
        <f>AVERAGE('10E'!$J74:$J104) + Calibration!$C$11</f>
        <v>398.34008322915815</v>
      </c>
      <c r="C75" s="2">
        <f>'10E'!K104</f>
        <v>493.33262557713067</v>
      </c>
      <c r="D75" s="2">
        <f>'10E'!L104</f>
        <v>569.37589645569551</v>
      </c>
      <c r="E75" s="3">
        <f t="shared" si="6"/>
        <v>0.53797785013767385</v>
      </c>
      <c r="G75" s="3">
        <f>AVERAGE('9E'!$J74:$J104) + Calibration!$C$11</f>
        <v>400.93826560503817</v>
      </c>
      <c r="H75" s="3">
        <f>'9E'!K104</f>
        <v>516.85055327023815</v>
      </c>
      <c r="I75" s="3">
        <f>'9E'!L104</f>
        <v>574.29654483594584</v>
      </c>
      <c r="J75" s="3">
        <f t="shared" si="7"/>
        <v>0.65645409398809351</v>
      </c>
      <c r="L75" s="3">
        <f>AVERAGE('8E'!$J74:$J104) + Calibration!$C$11</f>
        <v>398.77842704716238</v>
      </c>
      <c r="M75" s="3">
        <f>'8E'!K104</f>
        <v>583.93527874042661</v>
      </c>
      <c r="N75" s="3">
        <f>'8E'!L104</f>
        <v>570.07885921994716</v>
      </c>
      <c r="O75" s="3">
        <f t="shared" si="8"/>
        <v>1.0486116336092404</v>
      </c>
      <c r="Q75" s="3">
        <f>AVERAGE('7E'!$J218:$J248) + Calibration!$C$11</f>
        <v>400.32458653124934</v>
      </c>
      <c r="R75" s="3">
        <f>'7E'!K248</f>
        <v>701.80748377659609</v>
      </c>
      <c r="S75" s="3">
        <f>'7E'!L248</f>
        <v>572.31172241680906</v>
      </c>
      <c r="T75" s="3">
        <f t="shared" si="9"/>
        <v>1.7074089913205763</v>
      </c>
    </row>
    <row r="76" spans="1:20" x14ac:dyDescent="0.25">
      <c r="A76" s="3">
        <f t="shared" si="10"/>
        <v>8.583333333333325</v>
      </c>
      <c r="B76" s="3">
        <f>AVERAGE('10E'!$J75:$J105) + Calibration!$C$11</f>
        <v>398.6509079072884</v>
      </c>
      <c r="C76" s="2">
        <f>'10E'!K105</f>
        <v>492.64683275459288</v>
      </c>
      <c r="D76" s="2">
        <f>'10E'!L105</f>
        <v>569.37589645569551</v>
      </c>
      <c r="E76" s="3">
        <f t="shared" si="6"/>
        <v>0.53233363715877557</v>
      </c>
      <c r="G76" s="3">
        <f>AVERAGE('9E'!$J75:$J105) + Calibration!$C$11</f>
        <v>400.88446829044938</v>
      </c>
      <c r="H76" s="3">
        <f>'9E'!K105</f>
        <v>515.51936770232339</v>
      </c>
      <c r="I76" s="3">
        <f>'9E'!L105</f>
        <v>573.18006361778134</v>
      </c>
      <c r="J76" s="3">
        <f t="shared" si="7"/>
        <v>0.6492197725421206</v>
      </c>
      <c r="L76" s="3">
        <f>AVERAGE('8E'!$J75:$J105) + Calibration!$C$11</f>
        <v>398.6588791859956</v>
      </c>
      <c r="M76" s="3">
        <f>'8E'!K105</f>
        <v>588.73566310596266</v>
      </c>
      <c r="N76" s="3">
        <f>'8E'!L105</f>
        <v>567.84594640335183</v>
      </c>
      <c r="O76" s="3">
        <f t="shared" si="8"/>
        <v>1.0764750268475112</v>
      </c>
      <c r="Q76" s="3">
        <f>AVERAGE('7E'!$J219:$J249) + Calibration!$C$11</f>
        <v>400.39830815728737</v>
      </c>
      <c r="R76" s="3">
        <f>'7E'!K249</f>
        <v>693.53789254552498</v>
      </c>
      <c r="S76" s="3">
        <f>'7E'!L249</f>
        <v>571.85689966974962</v>
      </c>
      <c r="T76" s="3">
        <f t="shared" si="9"/>
        <v>1.6601577292430603</v>
      </c>
    </row>
    <row r="77" spans="1:20" x14ac:dyDescent="0.25">
      <c r="A77" s="3">
        <f t="shared" si="10"/>
        <v>8.666666666666659</v>
      </c>
      <c r="B77" s="3">
        <f>AVERAGE('10E'!$J76:$J106) + Calibration!$C$11</f>
        <v>398.72662260206215</v>
      </c>
      <c r="C77" s="2">
        <f>'10E'!K106</f>
        <v>492.88886612749047</v>
      </c>
      <c r="D77" s="2">
        <f>'10E'!L106</f>
        <v>570.94720042091944</v>
      </c>
      <c r="E77" s="3">
        <f t="shared" si="6"/>
        <v>0.53327556125811215</v>
      </c>
      <c r="G77" s="3">
        <f>AVERAGE('9E'!$J76:$J106) + Calibration!$C$11</f>
        <v>400.5198460984833</v>
      </c>
      <c r="H77" s="3">
        <f>'9E'!K106</f>
        <v>512.69561005756043</v>
      </c>
      <c r="I77" s="3">
        <f>'9E'!L106</f>
        <v>574.75137171798315</v>
      </c>
      <c r="J77" s="3">
        <f t="shared" si="7"/>
        <v>0.63529278026048663</v>
      </c>
      <c r="L77" s="3">
        <f>AVERAGE('8E'!$J76:$J106) + Calibration!$C$11</f>
        <v>399.10120754749425</v>
      </c>
      <c r="M77" s="3">
        <f>'8E'!K106</f>
        <v>546.01608903387773</v>
      </c>
      <c r="N77" s="3">
        <f>'8E'!L106</f>
        <v>566.93624715452154</v>
      </c>
      <c r="O77" s="3">
        <f t="shared" si="8"/>
        <v>0.83203323273263941</v>
      </c>
      <c r="Q77" s="3">
        <f>AVERAGE('7E'!$J220:$J250) + Calibration!$C$11</f>
        <v>400.22496278228465</v>
      </c>
      <c r="R77" s="3">
        <f>'7E'!K250</f>
        <v>706.36583880319142</v>
      </c>
      <c r="S77" s="3">
        <f>'7E'!L250</f>
        <v>570.28559156954793</v>
      </c>
      <c r="T77" s="3">
        <f t="shared" si="9"/>
        <v>1.7337888454198931</v>
      </c>
    </row>
    <row r="78" spans="1:20" x14ac:dyDescent="0.25">
      <c r="A78" s="3">
        <f t="shared" si="10"/>
        <v>8.7499999999999929</v>
      </c>
      <c r="B78" s="3">
        <f>AVERAGE('10E'!$J77:$J107) + Calibration!$C$11</f>
        <v>399.16895096356092</v>
      </c>
      <c r="C78" s="2">
        <f>'10E'!K107</f>
        <v>499.42390031629702</v>
      </c>
      <c r="D78" s="2">
        <f>'10E'!L107</f>
        <v>571.60880927229096</v>
      </c>
      <c r="E78" s="3">
        <f t="shared" si="6"/>
        <v>0.56778080452752</v>
      </c>
      <c r="G78" s="3">
        <f>AVERAGE('9E'!$J77:$J107) + Calibration!$C$11</f>
        <v>400.4441314037096</v>
      </c>
      <c r="H78" s="3">
        <f>'9E'!K107</f>
        <v>510.7592785310718</v>
      </c>
      <c r="I78" s="3">
        <f>'9E'!L107</f>
        <v>577.89398378340877</v>
      </c>
      <c r="J78" s="3">
        <f t="shared" si="7"/>
        <v>0.62475541997604178</v>
      </c>
      <c r="L78" s="3">
        <f>AVERAGE('8E'!$J77:$J107) + Calibration!$C$11</f>
        <v>399.05936585585994</v>
      </c>
      <c r="M78" s="3">
        <f>'8E'!K107</f>
        <v>510.51724919213109</v>
      </c>
      <c r="N78" s="3">
        <f>'8E'!L107</f>
        <v>572.7252408707219</v>
      </c>
      <c r="O78" s="3">
        <f t="shared" si="8"/>
        <v>0.63122715716453948</v>
      </c>
      <c r="Q78" s="3">
        <f>AVERAGE('7E'!$J221:$J251) + Calibration!$C$11</f>
        <v>400.04165584929859</v>
      </c>
      <c r="R78" s="3">
        <f>'7E'!K251</f>
        <v>676.07084758233668</v>
      </c>
      <c r="S78" s="3">
        <f>'7E'!L251</f>
        <v>568.71428760432411</v>
      </c>
      <c r="T78" s="3">
        <f t="shared" si="9"/>
        <v>1.5632552563948625</v>
      </c>
    </row>
    <row r="79" spans="1:20" x14ac:dyDescent="0.25">
      <c r="A79" s="3">
        <f t="shared" si="10"/>
        <v>8.8333333333333268</v>
      </c>
      <c r="B79" s="3">
        <f>AVERAGE('10E'!$J78:$J108) + Calibration!$C$11</f>
        <v>399.44789690276997</v>
      </c>
      <c r="C79" s="2">
        <f>'10E'!K108</f>
        <v>513.13932109971915</v>
      </c>
      <c r="D79" s="2">
        <f>'10E'!L108</f>
        <v>571.40202316797888</v>
      </c>
      <c r="E79" s="3">
        <f t="shared" si="6"/>
        <v>0.6438765239539932</v>
      </c>
      <c r="G79" s="3">
        <f>AVERAGE('9E'!$J78:$J108) + Calibration!$C$11</f>
        <v>400.25086171725758</v>
      </c>
      <c r="H79" s="3">
        <f>'9E'!K108</f>
        <v>506.80601702161221</v>
      </c>
      <c r="I79" s="3">
        <f>'9E'!L108</f>
        <v>574.08976286661152</v>
      </c>
      <c r="J79" s="3">
        <f t="shared" si="7"/>
        <v>0.60346119763522854</v>
      </c>
      <c r="L79" s="3">
        <f>AVERAGE('8E'!$J78:$J108) + Calibration!$C$11</f>
        <v>399.11316197496609</v>
      </c>
      <c r="M79" s="3">
        <f>'8E'!K108</f>
        <v>533.18809436872994</v>
      </c>
      <c r="N79" s="3">
        <f>'8E'!L108</f>
        <v>574.08976286661152</v>
      </c>
      <c r="O79" s="3">
        <f t="shared" si="8"/>
        <v>0.75931585894743181</v>
      </c>
      <c r="Q79" s="3">
        <f>AVERAGE('7E'!$J222:$J252) + Calibration!$C$11</f>
        <v>399.77267166731997</v>
      </c>
      <c r="R79" s="3">
        <f>'7E'!K252</f>
        <v>706.36583880319142</v>
      </c>
      <c r="S79" s="3">
        <f>'7E'!L252</f>
        <v>567.84594640335183</v>
      </c>
      <c r="T79" s="3">
        <f t="shared" si="9"/>
        <v>1.7363503370449278</v>
      </c>
    </row>
    <row r="80" spans="1:20" x14ac:dyDescent="0.25">
      <c r="A80" s="3">
        <f t="shared" si="10"/>
        <v>8.9166666666666607</v>
      </c>
      <c r="B80" s="3">
        <f>AVERAGE('10E'!$J79:$J109) + Calibration!$C$11</f>
        <v>399.39409958818118</v>
      </c>
      <c r="C80" s="2">
        <f>'10E'!K109</f>
        <v>500.27102720633025</v>
      </c>
      <c r="D80" s="2">
        <f>'10E'!L109</f>
        <v>570.94720042091944</v>
      </c>
      <c r="E80" s="3">
        <f t="shared" si="6"/>
        <v>0.57130329715471484</v>
      </c>
      <c r="G80" s="3">
        <f>AVERAGE('9E'!$J79:$J109) + Calibration!$C$11</f>
        <v>400.60552235124038</v>
      </c>
      <c r="H80" s="3">
        <f>'9E'!K109</f>
        <v>507.04804636055292</v>
      </c>
      <c r="I80" s="3">
        <f>'9E'!L109</f>
        <v>571.40202316797888</v>
      </c>
      <c r="J80" s="3">
        <f t="shared" si="7"/>
        <v>0.60282332501420732</v>
      </c>
      <c r="L80" s="3">
        <f>AVERAGE('8E'!$J79:$J109) + Calibration!$C$11</f>
        <v>399.12312472843212</v>
      </c>
      <c r="M80" s="3">
        <f>'8E'!K109</f>
        <v>586.75903638518957</v>
      </c>
      <c r="N80" s="3">
        <f>'8E'!L109</f>
        <v>574.29654483594584</v>
      </c>
      <c r="O80" s="3">
        <f t="shared" si="8"/>
        <v>1.0626514657535049</v>
      </c>
      <c r="Q80" s="3">
        <f>AVERAGE('7E'!$J223:$J253) + Calibration!$C$11</f>
        <v>399.66507823362502</v>
      </c>
      <c r="R80" s="3">
        <f>'7E'!K253</f>
        <v>704.83297153205865</v>
      </c>
      <c r="S80" s="3">
        <f>'7E'!L253</f>
        <v>569.37589645569551</v>
      </c>
      <c r="T80" s="3">
        <f t="shared" si="9"/>
        <v>1.7282784849187525</v>
      </c>
    </row>
    <row r="81" spans="1:20" x14ac:dyDescent="0.25">
      <c r="A81" s="3">
        <f t="shared" si="10"/>
        <v>8.9999999999999947</v>
      </c>
      <c r="B81" s="3">
        <f>AVERAGE('10E'!$J80:$J110) + Calibration!$C$11</f>
        <v>399.65112814720527</v>
      </c>
      <c r="C81" s="2">
        <f>'10E'!K110</f>
        <v>503.13513248681591</v>
      </c>
      <c r="D81" s="2">
        <f>'10E'!L110</f>
        <v>571.40202316797888</v>
      </c>
      <c r="E81" s="3">
        <f t="shared" si="6"/>
        <v>0.58606813547873937</v>
      </c>
      <c r="G81" s="3">
        <f>AVERAGE('9E'!$J80:$J110) + Calibration!$C$11</f>
        <v>401.12157253802428</v>
      </c>
      <c r="H81" s="3">
        <f>'9E'!K110</f>
        <v>514.87392251550841</v>
      </c>
      <c r="I81" s="3">
        <f>'9E'!L110</f>
        <v>573.18006361778134</v>
      </c>
      <c r="J81" s="3">
        <f t="shared" si="7"/>
        <v>0.64422156915038431</v>
      </c>
      <c r="L81" s="3">
        <f>AVERAGE('8E'!$J80:$J110) + Calibration!$C$11</f>
        <v>399.09124579026371</v>
      </c>
      <c r="M81" s="3">
        <f>'8E'!K110</f>
        <v>597.44901378667396</v>
      </c>
      <c r="N81" s="3">
        <f>'8E'!L110</f>
        <v>573.42820363497356</v>
      </c>
      <c r="O81" s="3">
        <f t="shared" si="8"/>
        <v>1.1233732980207356</v>
      </c>
      <c r="Q81" s="3">
        <f>AVERAGE('7E'!$J224:$J254) + Calibration!$C$11</f>
        <v>399.58936373809837</v>
      </c>
      <c r="R81" s="3">
        <f>'7E'!K254</f>
        <v>692.20665857012887</v>
      </c>
      <c r="S81" s="3">
        <f>'7E'!L254</f>
        <v>568.96242762151621</v>
      </c>
      <c r="T81" s="3">
        <f t="shared" si="9"/>
        <v>1.6571998105933163</v>
      </c>
    </row>
    <row r="82" spans="1:20" x14ac:dyDescent="0.25">
      <c r="A82" s="3">
        <f t="shared" si="10"/>
        <v>9.0833333333333286</v>
      </c>
      <c r="B82" s="3">
        <f>AVERAGE('10E'!$J81:$J111) + Calibration!$C$11</f>
        <v>399.7925945840397</v>
      </c>
      <c r="C82" s="2">
        <f>'10E'!K111</f>
        <v>503.33681419003403</v>
      </c>
      <c r="D82" s="2">
        <f>'10E'!L111</f>
        <v>569.16915997111698</v>
      </c>
      <c r="E82" s="3">
        <f t="shared" si="6"/>
        <v>0.58640915677108352</v>
      </c>
      <c r="G82" s="3">
        <f>AVERAGE('9E'!$J81:$J111) + Calibration!$C$11</f>
        <v>401.30488046724577</v>
      </c>
      <c r="H82" s="3">
        <f>'9E'!K111</f>
        <v>519.02891413566749</v>
      </c>
      <c r="I82" s="3">
        <f>'9E'!L111</f>
        <v>572.97333126818069</v>
      </c>
      <c r="J82" s="3">
        <f t="shared" si="7"/>
        <v>0.6667146807217168</v>
      </c>
      <c r="L82" s="3">
        <f>AVERAGE('8E'!$J81:$J111) + Calibration!$C$11</f>
        <v>399.12312452918491</v>
      </c>
      <c r="M82" s="3">
        <f>'8E'!K111</f>
        <v>586.11359119837448</v>
      </c>
      <c r="N82" s="3">
        <f>'8E'!L111</f>
        <v>572.7252408707219</v>
      </c>
      <c r="O82" s="3">
        <f t="shared" si="8"/>
        <v>1.0589960724119736</v>
      </c>
      <c r="Q82" s="3">
        <f>AVERAGE('7E'!$J225:$J255) + Calibration!$C$11</f>
        <v>399.65312280991765</v>
      </c>
      <c r="R82" s="3">
        <f>'7E'!K255</f>
        <v>718.14502487508787</v>
      </c>
      <c r="S82" s="3">
        <f>'7E'!L255</f>
        <v>569.16915997111698</v>
      </c>
      <c r="T82" s="3">
        <f t="shared" si="9"/>
        <v>1.8037372674122969</v>
      </c>
    </row>
    <row r="83" spans="1:20" x14ac:dyDescent="0.25">
      <c r="A83" s="3">
        <f t="shared" si="10"/>
        <v>9.1666666666666625</v>
      </c>
      <c r="B83" s="3">
        <f>AVERAGE('10E'!$J82:$J112) + Calibration!$C$11</f>
        <v>400.18112662718517</v>
      </c>
      <c r="C83" s="2">
        <f>'10E'!K112</f>
        <v>508.98437788704155</v>
      </c>
      <c r="D83" s="2">
        <f>'10E'!L112</f>
        <v>572.06363201935039</v>
      </c>
      <c r="E83" s="3">
        <f t="shared" si="6"/>
        <v>0.61619299530218341</v>
      </c>
      <c r="G83" s="3">
        <f>AVERAGE('9E'!$J82:$J112) + Calibration!$C$11</f>
        <v>401.43439108187852</v>
      </c>
      <c r="H83" s="3">
        <f>'9E'!K112</f>
        <v>519.23059583888562</v>
      </c>
      <c r="I83" s="3">
        <f>'9E'!L112</f>
        <v>570.49232805412657</v>
      </c>
      <c r="J83" s="3">
        <f t="shared" si="7"/>
        <v>0.66712341225073546</v>
      </c>
      <c r="L83" s="3">
        <f>AVERAGE('8E'!$J82:$J112) + Calibration!$C$11</f>
        <v>399.29646970494042</v>
      </c>
      <c r="M83" s="3">
        <f>'8E'!K112</f>
        <v>567.79946371867754</v>
      </c>
      <c r="N83" s="3">
        <f>'8E'!L112</f>
        <v>568.25946072228669</v>
      </c>
      <c r="O83" s="3">
        <f t="shared" si="8"/>
        <v>0.95429468693661557</v>
      </c>
      <c r="Q83" s="3">
        <f>AVERAGE('7E'!$J226:$J256) + Calibration!$C$11</f>
        <v>399.60928824879483</v>
      </c>
      <c r="R83" s="3">
        <f>'7E'!K256</f>
        <v>702.65461066662931</v>
      </c>
      <c r="S83" s="3">
        <f>'7E'!L256</f>
        <v>568.71428760432411</v>
      </c>
      <c r="T83" s="3">
        <f t="shared" si="9"/>
        <v>1.7162575821101234</v>
      </c>
    </row>
    <row r="84" spans="1:20" x14ac:dyDescent="0.25">
      <c r="A84" s="3">
        <f t="shared" si="10"/>
        <v>9.2499999999999964</v>
      </c>
      <c r="B84" s="3">
        <f>AVERAGE('10E'!$J83:$J113) + Calibration!$C$11</f>
        <v>400.53578706192081</v>
      </c>
      <c r="C84" s="2">
        <f>'10E'!K113</f>
        <v>493.33262557713067</v>
      </c>
      <c r="D84" s="2">
        <f>'10E'!L113</f>
        <v>571.60880927229096</v>
      </c>
      <c r="E84" s="3">
        <f t="shared" si="6"/>
        <v>0.52554276841134595</v>
      </c>
      <c r="G84" s="3">
        <f>AVERAGE('9E'!$J83:$J113) + Calibration!$C$11</f>
        <v>401.40251214371028</v>
      </c>
      <c r="H84" s="3">
        <f>'9E'!K113</f>
        <v>508.98437788704155</v>
      </c>
      <c r="I84" s="3">
        <f>'9E'!L113</f>
        <v>570.28559156954793</v>
      </c>
      <c r="J84" s="3">
        <f t="shared" si="7"/>
        <v>0.60927583803774799</v>
      </c>
      <c r="L84" s="3">
        <f>AVERAGE('8E'!$J83:$J113) + Calibration!$C$11</f>
        <v>399.26458957128955</v>
      </c>
      <c r="M84" s="3">
        <f>'8E'!K113</f>
        <v>561.50645886881171</v>
      </c>
      <c r="N84" s="3">
        <f>'8E'!L113</f>
        <v>568.50755111974547</v>
      </c>
      <c r="O84" s="3">
        <f t="shared" si="8"/>
        <v>0.91883562529855134</v>
      </c>
      <c r="Q84" s="3">
        <f>AVERAGE('7E'!$J227:$J257) + Calibration!$C$11</f>
        <v>399.45786025397706</v>
      </c>
      <c r="R84" s="3">
        <f>'7E'!K257</f>
        <v>648.63995760801072</v>
      </c>
      <c r="S84" s="3">
        <f>'7E'!L257</f>
        <v>563.58695235922869</v>
      </c>
      <c r="T84" s="3">
        <f t="shared" si="9"/>
        <v>1.4112102457081019</v>
      </c>
    </row>
    <row r="85" spans="1:20" x14ac:dyDescent="0.25">
      <c r="A85" s="3">
        <f t="shared" si="10"/>
        <v>9.3333333333333304</v>
      </c>
      <c r="B85" s="3">
        <f>AVERAGE('10E'!$J84:$J114) + Calibration!$C$11</f>
        <v>400.68721505673852</v>
      </c>
      <c r="C85" s="2">
        <f>'10E'!K114</f>
        <v>507.04804636055292</v>
      </c>
      <c r="D85" s="2">
        <f>'10E'!L114</f>
        <v>572.7252408707219</v>
      </c>
      <c r="E85" s="3">
        <f t="shared" si="6"/>
        <v>0.60236066905207053</v>
      </c>
      <c r="G85" s="3">
        <f>AVERAGE('9E'!$J84:$J114) + Calibration!$C$11</f>
        <v>401.29491871001534</v>
      </c>
      <c r="H85" s="3">
        <f>'9E'!K114</f>
        <v>507.89517325058614</v>
      </c>
      <c r="I85" s="3">
        <f>'9E'!L114</f>
        <v>574.54463523340462</v>
      </c>
      <c r="J85" s="3">
        <f t="shared" si="7"/>
        <v>0.60371661126605392</v>
      </c>
      <c r="L85" s="3">
        <f>AVERAGE('8E'!$J84:$J114) + Calibration!$C$11</f>
        <v>399.18887487651585</v>
      </c>
      <c r="M85" s="3">
        <f>'8E'!K114</f>
        <v>577.84399996730349</v>
      </c>
      <c r="N85" s="3">
        <f>'8E'!L114</f>
        <v>570.49232805412657</v>
      </c>
      <c r="O85" s="3">
        <f t="shared" si="8"/>
        <v>1.0117899546297437</v>
      </c>
      <c r="Q85" s="3">
        <f>AVERAGE('7E'!$J228:$J258) + Calibration!$C$11</f>
        <v>399.38214695393299</v>
      </c>
      <c r="R85" s="3">
        <f>'7E'!K258</f>
        <v>654.73123234717707</v>
      </c>
      <c r="S85" s="3">
        <f>'7E'!L258</f>
        <v>563.13207585745795</v>
      </c>
      <c r="T85" s="3">
        <f t="shared" si="9"/>
        <v>1.446136176577558</v>
      </c>
    </row>
    <row r="86" spans="1:20" x14ac:dyDescent="0.25">
      <c r="A86" s="3">
        <f t="shared" si="10"/>
        <v>9.4166666666666643</v>
      </c>
      <c r="B86" s="3">
        <f>AVERAGE('10E'!$J85:$J115) + Calibration!$C$11</f>
        <v>400.74101237132732</v>
      </c>
      <c r="C86" s="2">
        <f>'10E'!K115</f>
        <v>505.07141560582306</v>
      </c>
      <c r="D86" s="2">
        <f>'10E'!L115</f>
        <v>571.85689966974962</v>
      </c>
      <c r="E86" s="3">
        <f t="shared" si="6"/>
        <v>0.59086160501407614</v>
      </c>
      <c r="G86" s="3">
        <f>AVERAGE('9E'!$J85:$J115) + Calibration!$C$11</f>
        <v>401.07973184262556</v>
      </c>
      <c r="H86" s="3">
        <f>'9E'!K115</f>
        <v>510.96100864177129</v>
      </c>
      <c r="I86" s="3">
        <f>'9E'!L115</f>
        <v>574.9581040675838</v>
      </c>
      <c r="J86" s="3">
        <f t="shared" si="7"/>
        <v>0.62229825206956135</v>
      </c>
      <c r="L86" s="3">
        <f>AVERAGE('8E'!$J85:$J115) + Calibration!$C$11</f>
        <v>399.15699494211208</v>
      </c>
      <c r="M86" s="3">
        <f>'8E'!K115</f>
        <v>582.4023590278556</v>
      </c>
      <c r="N86" s="3">
        <f>'8E'!L115</f>
        <v>568.25946072228669</v>
      </c>
      <c r="O86" s="3">
        <f t="shared" si="8"/>
        <v>1.0377861733337186</v>
      </c>
      <c r="Q86" s="3">
        <f>AVERAGE('7E'!$J229:$J259) + Calibration!$C$11</f>
        <v>399.30643345464193</v>
      </c>
      <c r="R86" s="3">
        <f>'7E'!K259</f>
        <v>651.46371525277391</v>
      </c>
      <c r="S86" s="3">
        <f>'7E'!L259</f>
        <v>563.58695235922869</v>
      </c>
      <c r="T86" s="3">
        <f t="shared" si="9"/>
        <v>1.4280598140156422</v>
      </c>
    </row>
    <row r="87" spans="1:20" x14ac:dyDescent="0.25">
      <c r="A87" s="3">
        <f t="shared" si="10"/>
        <v>9.4999999999999982</v>
      </c>
      <c r="B87" s="3">
        <f>AVERAGE('10E'!$J86:$J116) + Calibration!$C$11</f>
        <v>400.74101237132732</v>
      </c>
      <c r="C87" s="2">
        <f>'10E'!K116</f>
        <v>504.62770456366422</v>
      </c>
      <c r="D87" s="2">
        <f>'10E'!L116</f>
        <v>572.7252408707219</v>
      </c>
      <c r="E87" s="3">
        <f t="shared" si="6"/>
        <v>0.58834870551014939</v>
      </c>
      <c r="G87" s="3">
        <f>AVERAGE('9E'!$J86:$J116) + Calibration!$C$11</f>
        <v>400.75695154154073</v>
      </c>
      <c r="H87" s="3">
        <f>'9E'!K116</f>
        <v>517.29431271987835</v>
      </c>
      <c r="I87" s="3">
        <f>'9E'!L116</f>
        <v>572.06363201935039</v>
      </c>
      <c r="J87" s="3">
        <f t="shared" si="7"/>
        <v>0.65999411614629566</v>
      </c>
      <c r="L87" s="3">
        <f>AVERAGE('8E'!$J86:$J116) + Calibration!$C$11</f>
        <v>399.38214456296777</v>
      </c>
      <c r="M87" s="3">
        <f>'8E'!K116</f>
        <v>560.41730263983766</v>
      </c>
      <c r="N87" s="3">
        <f>'8E'!L116</f>
        <v>571.40202316797888</v>
      </c>
      <c r="O87" s="3">
        <f t="shared" si="8"/>
        <v>0.91200157399118187</v>
      </c>
      <c r="Q87" s="3">
        <f>AVERAGE('7E'!$J230:$J260) + Calibration!$C$11</f>
        <v>399.40406533035343</v>
      </c>
      <c r="R87" s="3">
        <f>'7E'!K260</f>
        <v>680.02410909179628</v>
      </c>
      <c r="S87" s="3">
        <f>'7E'!L260</f>
        <v>563.79368470882946</v>
      </c>
      <c r="T87" s="3">
        <f t="shared" si="9"/>
        <v>1.589254946933665</v>
      </c>
    </row>
    <row r="88" spans="1:20" x14ac:dyDescent="0.25">
      <c r="A88" s="3">
        <f t="shared" si="10"/>
        <v>9.5833333333333321</v>
      </c>
      <c r="B88" s="3">
        <f>AVERAGE('10E'!$J87:$J117) + Calibration!$C$11</f>
        <v>400.9900708471269</v>
      </c>
      <c r="C88" s="2">
        <f>'10E'!K117</f>
        <v>497.00351011192697</v>
      </c>
      <c r="D88" s="2">
        <f>'10E'!L117</f>
        <v>569.62398685315429</v>
      </c>
      <c r="E88" s="3">
        <f t="shared" si="6"/>
        <v>0.54375956641720224</v>
      </c>
      <c r="G88" s="3">
        <f>AVERAGE('9E'!$J87:$J117) + Calibration!$C$11</f>
        <v>400.73702703084433</v>
      </c>
      <c r="H88" s="3">
        <f>'9E'!K117</f>
        <v>512.49387591290417</v>
      </c>
      <c r="I88" s="3">
        <f>'9E'!L117</f>
        <v>571.40202316797888</v>
      </c>
      <c r="J88" s="3">
        <f t="shared" si="7"/>
        <v>0.63292030946484812</v>
      </c>
      <c r="L88" s="3">
        <f>AVERAGE('8E'!$J87:$J117) + Calibration!$C$11</f>
        <v>399.59733143035771</v>
      </c>
      <c r="M88" s="3">
        <f>'8E'!K117</f>
        <v>581.11152109566353</v>
      </c>
      <c r="N88" s="3">
        <f>'8E'!L117</f>
        <v>572.06363201935039</v>
      </c>
      <c r="O88" s="3">
        <f t="shared" si="8"/>
        <v>1.0279818932302471</v>
      </c>
      <c r="Q88" s="3">
        <f>AVERAGE('7E'!$J231:$J261) + Calibration!$C$11</f>
        <v>399.23072015459792</v>
      </c>
      <c r="R88" s="3">
        <f>'7E'!K261</f>
        <v>703.34039945521022</v>
      </c>
      <c r="S88" s="3">
        <f>'7E'!L261</f>
        <v>566.27468792288357</v>
      </c>
      <c r="T88" s="3">
        <f t="shared" si="9"/>
        <v>1.722285428227543</v>
      </c>
    </row>
    <row r="89" spans="1:20" x14ac:dyDescent="0.25">
      <c r="A89" s="3">
        <f t="shared" si="10"/>
        <v>9.6666666666666661</v>
      </c>
      <c r="B89" s="3">
        <f>AVERAGE('10E'!$J88:$J118) + Calibration!$C$11</f>
        <v>401.44236196209152</v>
      </c>
      <c r="C89" s="2">
        <f>'10E'!K118</f>
        <v>498.33469567984162</v>
      </c>
      <c r="D89" s="2">
        <f>'10E'!L118</f>
        <v>571.85689966974962</v>
      </c>
      <c r="E89" s="3">
        <f t="shared" si="6"/>
        <v>0.54873707029918017</v>
      </c>
      <c r="G89" s="3">
        <f>AVERAGE('9E'!$J88:$J118) + Calibration!$C$11</f>
        <v>400.47999847182024</v>
      </c>
      <c r="H89" s="3">
        <f>'9E'!K118</f>
        <v>511.40471968393013</v>
      </c>
      <c r="I89" s="3">
        <f>'9E'!L118</f>
        <v>569.62398685315429</v>
      </c>
      <c r="J89" s="3">
        <f t="shared" si="7"/>
        <v>0.62820766314699428</v>
      </c>
      <c r="L89" s="3">
        <f>AVERAGE('8E'!$J88:$J118) + Calibration!$C$11</f>
        <v>400.12533604461356</v>
      </c>
      <c r="M89" s="3">
        <f>'8E'!K118</f>
        <v>629.034895381159</v>
      </c>
      <c r="N89" s="3">
        <f>'8E'!L118</f>
        <v>573.42820363497356</v>
      </c>
      <c r="O89" s="3">
        <f t="shared" si="8"/>
        <v>1.2963993758239005</v>
      </c>
      <c r="Q89" s="3">
        <f>AVERAGE('7E'!$J232:$J262) + Calibration!$C$11</f>
        <v>399.17692403549182</v>
      </c>
      <c r="R89" s="3">
        <f>'7E'!K262</f>
        <v>651.2620295155989</v>
      </c>
      <c r="S89" s="3">
        <f>'7E'!L262</f>
        <v>568.05272837268603</v>
      </c>
      <c r="T89" s="3">
        <f t="shared" si="9"/>
        <v>1.4276510528703761</v>
      </c>
    </row>
    <row r="90" spans="1:20" x14ac:dyDescent="0.25">
      <c r="A90" s="3">
        <f t="shared" si="10"/>
        <v>9.75</v>
      </c>
      <c r="B90" s="3">
        <f>AVERAGE('10E'!$J89:$J119) + Calibration!$C$11</f>
        <v>401.75318783570447</v>
      </c>
      <c r="C90" s="2">
        <f>'10E'!K119</f>
        <v>507.04804636055292</v>
      </c>
      <c r="D90" s="2">
        <f>'10E'!L119</f>
        <v>572.31172241680906</v>
      </c>
      <c r="E90" s="3">
        <f t="shared" si="6"/>
        <v>0.59632367151775179</v>
      </c>
      <c r="G90" s="3">
        <f>AVERAGE('9E'!$J89:$J119) + Calibration!$C$11</f>
        <v>400.41424672975955</v>
      </c>
      <c r="H90" s="3">
        <f>'9E'!K119</f>
        <v>514.43020743939269</v>
      </c>
      <c r="I90" s="3">
        <f>'9E'!L119</f>
        <v>567.59785600589305</v>
      </c>
      <c r="J90" s="3">
        <f t="shared" si="7"/>
        <v>0.64571449408374637</v>
      </c>
      <c r="L90" s="3">
        <f>AVERAGE('8E'!$J89:$J119) + Calibration!$C$11</f>
        <v>400.12533604461356</v>
      </c>
      <c r="M90" s="3">
        <f>'8E'!K119</f>
        <v>601.60400540683304</v>
      </c>
      <c r="N90" s="3">
        <f>'8E'!L119</f>
        <v>573.63494011955208</v>
      </c>
      <c r="O90" s="3">
        <f t="shared" si="8"/>
        <v>1.141048115072367</v>
      </c>
      <c r="Q90" s="3">
        <f>AVERAGE('7E'!$J233:$J263) + Calibration!$C$11</f>
        <v>399.33831478377544</v>
      </c>
      <c r="R90" s="3">
        <f>'7E'!K263</f>
        <v>723.59085846139578</v>
      </c>
      <c r="S90" s="3">
        <f>'7E'!L263</f>
        <v>568.05272837268603</v>
      </c>
      <c r="T90" s="3">
        <f t="shared" si="9"/>
        <v>1.8363619083943969</v>
      </c>
    </row>
    <row r="91" spans="1:20" x14ac:dyDescent="0.25">
      <c r="A91" s="3">
        <f t="shared" si="10"/>
        <v>9.8333333333333339</v>
      </c>
      <c r="B91" s="3">
        <f>AVERAGE('10E'!$J90:$J120) + Calibration!$C$11</f>
        <v>402.0978855169742</v>
      </c>
      <c r="C91" s="2">
        <f>'10E'!K120</f>
        <v>504.86973390260493</v>
      </c>
      <c r="D91" s="2">
        <f>'10E'!L120</f>
        <v>570.49232805412657</v>
      </c>
      <c r="E91" s="3">
        <f t="shared" si="6"/>
        <v>0.5820349332965995</v>
      </c>
      <c r="G91" s="3">
        <f>AVERAGE('9E'!$J90:$J120) + Calibration!$C$11</f>
        <v>400.34849498769887</v>
      </c>
      <c r="H91" s="3">
        <f>'9E'!K120</f>
        <v>526.00766340058965</v>
      </c>
      <c r="I91" s="3">
        <f>'9E'!L120</f>
        <v>567.59785600589305</v>
      </c>
      <c r="J91" s="3">
        <f t="shared" si="7"/>
        <v>0.71165427939825787</v>
      </c>
      <c r="L91" s="3">
        <f>AVERAGE('8E'!$J90:$J120) + Calibration!$C$11</f>
        <v>400.28672679289724</v>
      </c>
      <c r="M91" s="3">
        <f>'8E'!K120</f>
        <v>615.76318967385225</v>
      </c>
      <c r="N91" s="3">
        <f>'8E'!L120</f>
        <v>569.37589645569551</v>
      </c>
      <c r="O91" s="3">
        <f t="shared" si="8"/>
        <v>1.22032278945991</v>
      </c>
      <c r="Q91" s="3">
        <f>AVERAGE('7E'!$J234:$J264) + Calibration!$C$11</f>
        <v>399.36023196471336</v>
      </c>
      <c r="R91" s="3">
        <f>'7E'!K264</f>
        <v>717.90299553614705</v>
      </c>
      <c r="S91" s="3">
        <f>'7E'!L264</f>
        <v>566.93624715452154</v>
      </c>
      <c r="T91" s="3">
        <f t="shared" si="9"/>
        <v>1.8040253149065324</v>
      </c>
    </row>
    <row r="92" spans="1:20" x14ac:dyDescent="0.25">
      <c r="A92" s="3">
        <f t="shared" si="10"/>
        <v>9.9166666666666679</v>
      </c>
      <c r="B92" s="3">
        <f>AVERAGE('10E'!$J91:$J121) + Calibration!$C$11</f>
        <v>402.22739613160695</v>
      </c>
      <c r="C92" s="2">
        <f>'10E'!K121</f>
        <v>515.51936770232339</v>
      </c>
      <c r="D92" s="2">
        <f>'10E'!L121</f>
        <v>570.74046807131867</v>
      </c>
      <c r="E92" s="3">
        <f t="shared" si="6"/>
        <v>0.64161427620505573</v>
      </c>
      <c r="G92" s="3">
        <f>AVERAGE('9E'!$J91:$J121) + Calibration!$C$11</f>
        <v>400.33853223423296</v>
      </c>
      <c r="H92" s="3">
        <f>'9E'!K121</f>
        <v>518.78688479672667</v>
      </c>
      <c r="I92" s="3">
        <f>'9E'!L121</f>
        <v>566.4814244074621</v>
      </c>
      <c r="J92" s="3">
        <f t="shared" si="7"/>
        <v>0.67081676612563756</v>
      </c>
      <c r="L92" s="3">
        <f>AVERAGE('8E'!$J91:$J121) + Calibration!$C$11</f>
        <v>400.52383084122488</v>
      </c>
      <c r="M92" s="3">
        <f>'8E'!K121</f>
        <v>595.27070132872598</v>
      </c>
      <c r="N92" s="3">
        <f>'8E'!L121</f>
        <v>567.84594640335183</v>
      </c>
      <c r="O92" s="3">
        <f t="shared" si="8"/>
        <v>1.1029234518444491</v>
      </c>
      <c r="Q92" s="3">
        <f>AVERAGE('7E'!$J235:$J265) + Calibration!$C$11</f>
        <v>399.22075959285019</v>
      </c>
      <c r="R92" s="3">
        <f>'7E'!K265</f>
        <v>731.86049406599147</v>
      </c>
      <c r="S92" s="3">
        <f>'7E'!L265</f>
        <v>567.59785600589305</v>
      </c>
      <c r="T92" s="3">
        <f t="shared" si="9"/>
        <v>1.8838616674422204</v>
      </c>
    </row>
    <row r="93" spans="1:20" x14ac:dyDescent="0.25">
      <c r="B93" s="3">
        <f>AVERAGE(B2:B92)</f>
        <v>399.30669692350943</v>
      </c>
      <c r="D93" s="3">
        <f>AVERAGE(D2:D92)</f>
        <v>577.41108518037254</v>
      </c>
      <c r="G93" s="3">
        <f>AVERAGE(G2:G92)</f>
        <v>398.86485499723761</v>
      </c>
      <c r="I93" s="3">
        <f>AVERAGE(I2:I92)</f>
        <v>570.98348930761608</v>
      </c>
      <c r="L93" s="3">
        <f>AVERAGE(L2:L92)</f>
        <v>400.02524837755789</v>
      </c>
      <c r="N93" s="3">
        <f>AVERAGE(N2:N92)</f>
        <v>572.85066343055325</v>
      </c>
      <c r="Q93" s="3">
        <f>AVERAGE(Q2:Q92)</f>
        <v>399.86432449622225</v>
      </c>
      <c r="S93" s="3">
        <f>AVERAGE(S2:S92)</f>
        <v>564.3675262675049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19.382739514964385</v>
      </c>
      <c r="D11" s="2">
        <f>AVERAGE(E11:E14)</f>
        <v>380.61726048503562</v>
      </c>
      <c r="E11" s="2">
        <f>AVERAGE('7E'!N2)</f>
        <v>380.02299118906205</v>
      </c>
    </row>
    <row r="12" spans="1:5" x14ac:dyDescent="0.25">
      <c r="E12" s="2">
        <f>'8E'!N2</f>
        <v>381.04560242948151</v>
      </c>
    </row>
    <row r="13" spans="1:5" x14ac:dyDescent="0.25">
      <c r="E13" s="2">
        <f>'9E'!N2</f>
        <v>379.56011506197723</v>
      </c>
    </row>
    <row r="14" spans="1:5" x14ac:dyDescent="0.25">
      <c r="E14" s="2">
        <f>'10E'!N2</f>
        <v>381.84033325962179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2015-04-24T03:39:09Z</dcterms:modified>
</cp:coreProperties>
</file>